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4\urbanismo\Transformación\Variante\"/>
    </mc:Choice>
  </mc:AlternateContent>
  <xr:revisionPtr revIDLastSave="0" documentId="13_ncr:1_{1F728D06-DB52-4831-A31B-A163A255D7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do" sheetId="1" r:id="rId1"/>
  </sheets>
  <definedNames>
    <definedName name="_xlnm._FilterDatabase" localSheetId="0" hidden="1">listado!$A$1:$AX$304</definedName>
    <definedName name="_xlnm.Print_Titles" localSheetId="0">listado!$1:$1</definedName>
  </definedNames>
  <calcPr calcId="191029"/>
</workbook>
</file>

<file path=xl/calcChain.xml><?xml version="1.0" encoding="utf-8"?>
<calcChain xmlns="http://schemas.openxmlformats.org/spreadsheetml/2006/main">
  <c r="AI294" i="1" l="1"/>
  <c r="AI41" i="1"/>
  <c r="AI40" i="1"/>
  <c r="AI38" i="1"/>
  <c r="AI219" i="1"/>
  <c r="AI175" i="1"/>
  <c r="AI144" i="1"/>
  <c r="AI70" i="1"/>
  <c r="AI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Mayte García</author>
  </authors>
  <commentList>
    <comment ref="AW2" authorId="0" shapeId="0" xr:uid="{55100D4E-ECE6-4347-9721-8452E0E51044}">
      <text>
        <r>
          <rPr>
            <sz val="9"/>
            <color indexed="81"/>
            <rFont val="Tahoma"/>
            <family val="2"/>
          </rPr>
          <t>ARZ-01-1-SG-CIR-01-0001</t>
        </r>
      </text>
    </comment>
    <comment ref="AM134" authorId="0" shapeId="0" xr:uid="{4568D18B-0C06-438D-89D8-ACE916495D85}">
      <text>
        <r>
          <rPr>
            <sz val="9"/>
            <color indexed="81"/>
            <rFont val="Tahoma"/>
            <family val="2"/>
          </rPr>
          <t xml:space="preserve">No se han computado 119,47 m2
</t>
        </r>
      </text>
    </comment>
    <comment ref="AM145" authorId="0" shapeId="0" xr:uid="{DDF7A6CA-E4FD-4CFA-ADFC-53E233942B8E}">
      <text>
        <r>
          <rPr>
            <sz val="9"/>
            <color indexed="81"/>
            <rFont val="Tahoma"/>
            <family val="2"/>
          </rPr>
          <t>3906 m2 aparecen dibujado en Resto no expropiado</t>
        </r>
      </text>
    </comment>
    <comment ref="S280" authorId="0" shapeId="0" xr:uid="{53408032-31A8-4D54-8E2A-4BD235A921B9}">
      <text>
        <r>
          <rPr>
            <sz val="9"/>
            <color indexed="81"/>
            <rFont val="Tahoma"/>
            <family val="2"/>
          </rPr>
          <t>TYPSA:
Ojo tiene detraído del MA cantidades adeudadas al Ayto de Roquetas de Mar</t>
        </r>
      </text>
    </comment>
    <comment ref="S281" authorId="0" shapeId="0" xr:uid="{997248A8-0CB0-4CA9-AC6E-2EDBC405F092}">
      <text>
        <r>
          <rPr>
            <sz val="9"/>
            <color indexed="81"/>
            <rFont val="Tahoma"/>
            <family val="2"/>
          </rPr>
          <t>TYPSA:
Ojo tiene detraído del MA cantidades adeudadas al Ayto de Roquetas de Mar</t>
        </r>
      </text>
    </comment>
    <comment ref="W292" authorId="0" shapeId="0" xr:uid="{10DCF04C-3F41-42AE-86E2-208E8C10CC2E}">
      <text>
        <r>
          <rPr>
            <sz val="9"/>
            <color indexed="81"/>
            <rFont val="Tahoma"/>
            <family val="2"/>
          </rPr>
          <t>Antes otros titulares</t>
        </r>
      </text>
    </comment>
    <comment ref="W293" authorId="0" shapeId="0" xr:uid="{BC5E8902-C138-4EF2-8FC7-7A732C66FCB7}">
      <text>
        <r>
          <rPr>
            <sz val="9"/>
            <color indexed="81"/>
            <rFont val="Tahoma"/>
            <family val="2"/>
          </rPr>
          <t>Previamente a nombre de MARMOLES SOLER SA</t>
        </r>
      </text>
    </comment>
    <comment ref="AD294" authorId="0" shapeId="0" xr:uid="{C1A0A9AE-3489-40C9-B4AF-99D329628DF2}">
      <text>
        <r>
          <rPr>
            <sz val="9"/>
            <color indexed="81"/>
            <rFont val="Tahoma"/>
            <family val="2"/>
          </rPr>
          <t>En listado 21-04-17 aparece erróneamente el acta de 11/04/17 en Macuerdo</t>
        </r>
      </text>
    </comment>
    <comment ref="W301" authorId="0" shapeId="0" xr:uid="{E6A469DA-6A09-4E50-AA12-9A3F4581DD54}">
      <text>
        <r>
          <rPr>
            <sz val="9"/>
            <color indexed="81"/>
            <rFont val="Tahoma"/>
            <family val="2"/>
          </rPr>
          <t>Reclamada por Costa de Almería</t>
        </r>
      </text>
    </comment>
    <comment ref="AH301" authorId="0" shapeId="0" xr:uid="{E5BC288A-9540-46F8-9F7B-CDAC9F326BF0}">
      <text>
        <r>
          <rPr>
            <sz val="9"/>
            <color indexed="81"/>
            <rFont val="Tahoma"/>
            <family val="2"/>
          </rPr>
          <t>FR 32.880 de 21.900 m2 de Hortofrutiícola Costa de Almería, S.L</t>
        </r>
      </text>
    </comment>
  </commentList>
</comments>
</file>

<file path=xl/sharedStrings.xml><?xml version="1.0" encoding="utf-8"?>
<sst xmlns="http://schemas.openxmlformats.org/spreadsheetml/2006/main" count="6804" uniqueCount="3093">
  <si>
    <t>J.F. LINARES PÉREZ Y OTROS</t>
  </si>
  <si>
    <t>E. PEÑA MORALES Y E. LINARES RUIZ</t>
  </si>
  <si>
    <t>D. MARTÍNEZ PANDO Y J. CEREZUELA HITA</t>
  </si>
  <si>
    <t>G.B. GRANADOS VELASCO Y P. M. RIVERA SÁNCHEZ</t>
  </si>
  <si>
    <t>15/18</t>
  </si>
  <si>
    <t xml:space="preserve">A.M. HIDALGO AMATE Y J. MALDONADO JIMÉNEZ </t>
  </si>
  <si>
    <t>18/18</t>
  </si>
  <si>
    <t>19/18</t>
  </si>
  <si>
    <t>AYUNTAMIENTO ROQUETAS DE MAR</t>
  </si>
  <si>
    <t>JGL 6/5</t>
  </si>
  <si>
    <t>31/18</t>
  </si>
  <si>
    <t>M.E. MARTÍNEZ MARTÍNEZ Y L. Y J. VARGAS MARTÍNEZ</t>
  </si>
  <si>
    <t>32/18</t>
  </si>
  <si>
    <t>A. BLANQUE CANO Y A. CORTÉS CARRASCO</t>
  </si>
  <si>
    <t>33/18</t>
  </si>
  <si>
    <t>34/18</t>
  </si>
  <si>
    <t>35/18</t>
  </si>
  <si>
    <t>36/18</t>
  </si>
  <si>
    <t>37/18</t>
  </si>
  <si>
    <t>38/18</t>
  </si>
  <si>
    <t>40/18</t>
  </si>
  <si>
    <t>A. MARTINEZ MARTINEZ</t>
  </si>
  <si>
    <t>41/18</t>
  </si>
  <si>
    <t>J. GARRIDO CHECA Y R. GARCÍA MUNUERA</t>
  </si>
  <si>
    <t>43/18</t>
  </si>
  <si>
    <t>44/18</t>
  </si>
  <si>
    <t>45/18</t>
  </si>
  <si>
    <t>46/18</t>
  </si>
  <si>
    <t>MUGIVERDE S.C.A. II GRADO</t>
  </si>
  <si>
    <t>51/18</t>
  </si>
  <si>
    <t>54/18</t>
  </si>
  <si>
    <t>55/18</t>
  </si>
  <si>
    <t>56/18</t>
  </si>
  <si>
    <t>J. MELERO MARTÍN</t>
  </si>
  <si>
    <t>57/18</t>
  </si>
  <si>
    <t>58/18</t>
  </si>
  <si>
    <t>59/18</t>
  </si>
  <si>
    <t>60/18</t>
  </si>
  <si>
    <t>61/18</t>
  </si>
  <si>
    <t>A. LÓPEZ PEÑA Y OTRA</t>
  </si>
  <si>
    <t>62/18</t>
  </si>
  <si>
    <t>J. ESCUDERO PICÓN Y OTROS</t>
  </si>
  <si>
    <t>63/18</t>
  </si>
  <si>
    <t>HORTOFRUTÍCOLA COSTA DE ALMERÍA S.L.</t>
  </si>
  <si>
    <t>64/18</t>
  </si>
  <si>
    <t>PROYECTOS DE INGENIERIA INDALO S.L.</t>
  </si>
  <si>
    <t>65/18</t>
  </si>
  <si>
    <t>DESCONOCIDO</t>
  </si>
  <si>
    <t>66/18</t>
  </si>
  <si>
    <t>67/18</t>
  </si>
  <si>
    <t>AGENCIA ANDALUZA DEL AGUA</t>
  </si>
  <si>
    <t>68/18</t>
  </si>
  <si>
    <t>69/18</t>
  </si>
  <si>
    <t>A. IBÁÑEZ POMARES Y OTROS</t>
  </si>
  <si>
    <t>70/18</t>
  </si>
  <si>
    <t>71/18</t>
  </si>
  <si>
    <t>72/18</t>
  </si>
  <si>
    <t>J.A. RUIZ CASTILLO</t>
  </si>
  <si>
    <t>73/18</t>
  </si>
  <si>
    <t>75/18</t>
  </si>
  <si>
    <t>76/18</t>
  </si>
  <si>
    <t>77/18</t>
  </si>
  <si>
    <t>78/18</t>
  </si>
  <si>
    <t>79/18</t>
  </si>
  <si>
    <t>80/18</t>
  </si>
  <si>
    <t>81/18</t>
  </si>
  <si>
    <t>83/18</t>
  </si>
  <si>
    <t>84/18</t>
  </si>
  <si>
    <t>85/18</t>
  </si>
  <si>
    <t>86/18</t>
  </si>
  <si>
    <t>87/18</t>
  </si>
  <si>
    <t>88/18</t>
  </si>
  <si>
    <t>89/18</t>
  </si>
  <si>
    <t>90/18</t>
  </si>
  <si>
    <t>AGROOLIVOS ROQUETAS S.L.N.E.</t>
  </si>
  <si>
    <t>91/18</t>
  </si>
  <si>
    <t>92/18</t>
  </si>
  <si>
    <t>INVERSIONES VARLOSUR S.L.</t>
  </si>
  <si>
    <t>93/18</t>
  </si>
  <si>
    <t>M.A. LÓPEZ FERNANDEZ</t>
  </si>
  <si>
    <t>94/18</t>
  </si>
  <si>
    <t>M. GONZÁLEZ MÉDEL</t>
  </si>
  <si>
    <t>95/18</t>
  </si>
  <si>
    <t>96/18</t>
  </si>
  <si>
    <t>97/18</t>
  </si>
  <si>
    <t>98/18</t>
  </si>
  <si>
    <t>99/18</t>
  </si>
  <si>
    <t>100/18</t>
  </si>
  <si>
    <t>BIO TORRES REYES S.L.</t>
  </si>
  <si>
    <t>102/18</t>
  </si>
  <si>
    <t>103/18</t>
  </si>
  <si>
    <t>104/18</t>
  </si>
  <si>
    <t>105/18</t>
  </si>
  <si>
    <t>106/18</t>
  </si>
  <si>
    <t>107/18</t>
  </si>
  <si>
    <t>108/18</t>
  </si>
  <si>
    <t>109/18</t>
  </si>
  <si>
    <t>110/18</t>
  </si>
  <si>
    <t>111/18</t>
  </si>
  <si>
    <t>112/18</t>
  </si>
  <si>
    <t>113/18</t>
  </si>
  <si>
    <t>115/18</t>
  </si>
  <si>
    <t>116/18</t>
  </si>
  <si>
    <t>118/18</t>
  </si>
  <si>
    <t>119/18</t>
  </si>
  <si>
    <t>121/18</t>
  </si>
  <si>
    <t>123/18</t>
  </si>
  <si>
    <t>INVERSIONES PLÁSTICAS TPM INDUSTRIAL S.L.</t>
  </si>
  <si>
    <t>136/18</t>
  </si>
  <si>
    <t>137/18</t>
  </si>
  <si>
    <t>F. MORILLAS MORILLAS Y OTROS</t>
  </si>
  <si>
    <t>171/18</t>
  </si>
  <si>
    <t>172/18</t>
  </si>
  <si>
    <t>173/18</t>
  </si>
  <si>
    <t>C. CASTRO MARTÍNEZ Y OTRA</t>
  </si>
  <si>
    <t>174/18</t>
  </si>
  <si>
    <t>J. HERNÁNDEZ AMEZCUA Y OTRA</t>
  </si>
  <si>
    <t>175/18</t>
  </si>
  <si>
    <t>A. GALLARDO HERNÁNDEZ Y OTRA</t>
  </si>
  <si>
    <t>176/18</t>
  </si>
  <si>
    <t>F. CAZORLA SALAZAR Y OTRAS</t>
  </si>
  <si>
    <t>178/18</t>
  </si>
  <si>
    <t>179/18</t>
  </si>
  <si>
    <t>MÁRMOLES Y GRANITOS SEGOVIA S.L.</t>
  </si>
  <si>
    <t>180/18</t>
  </si>
  <si>
    <t>TANATORIOS Y FUNERARIAS DEL SUR S.L.</t>
  </si>
  <si>
    <t>182/18</t>
  </si>
  <si>
    <t>183/18</t>
  </si>
  <si>
    <t>L. CRAVIOTTO SABIO Y OTRA</t>
  </si>
  <si>
    <t>185/18</t>
  </si>
  <si>
    <t>186/18</t>
  </si>
  <si>
    <t>D. VERAGUAS ALGARTE</t>
  </si>
  <si>
    <t>187/18</t>
  </si>
  <si>
    <t>M.A. DÍAZ GARCÍA</t>
  </si>
  <si>
    <t>188/18</t>
  </si>
  <si>
    <t>A. MARTÍN RIVERA Y OTRA</t>
  </si>
  <si>
    <t>189/18</t>
  </si>
  <si>
    <t>C. CASTRO SOTO Y OTRA</t>
  </si>
  <si>
    <t>190/18</t>
  </si>
  <si>
    <t>J.M. NAVARRO ROMERA Y OTRA</t>
  </si>
  <si>
    <t>191/18</t>
  </si>
  <si>
    <t>192/18</t>
  </si>
  <si>
    <t>2/18</t>
  </si>
  <si>
    <t>3/18</t>
  </si>
  <si>
    <t>4/18</t>
  </si>
  <si>
    <t>5/18</t>
  </si>
  <si>
    <t>6/18</t>
  </si>
  <si>
    <t>M. RODRÍGUEZ Y J. FERNÁNDEZ ROMERO</t>
  </si>
  <si>
    <t>RAU</t>
  </si>
  <si>
    <t>JGL</t>
  </si>
  <si>
    <t>NOTIFICAC.</t>
  </si>
  <si>
    <t>X</t>
  </si>
  <si>
    <t>140/18</t>
  </si>
  <si>
    <t>141/18</t>
  </si>
  <si>
    <t>142/18</t>
  </si>
  <si>
    <t>S. DURÁN CARA Y OTRA</t>
  </si>
  <si>
    <t>143/18</t>
  </si>
  <si>
    <t>E. FERNÁNDEZ FERNÁNDEZ Y OTRA</t>
  </si>
  <si>
    <t>144/18</t>
  </si>
  <si>
    <t>JGL 2/6</t>
  </si>
  <si>
    <t>11/18</t>
  </si>
  <si>
    <t>CAÑADAS COBO S.L.</t>
  </si>
  <si>
    <t>12/18</t>
  </si>
  <si>
    <t>13/18</t>
  </si>
  <si>
    <t>21/18</t>
  </si>
  <si>
    <t>22/18</t>
  </si>
  <si>
    <t>26/18</t>
  </si>
  <si>
    <t>JGL 28/9</t>
  </si>
  <si>
    <t>29/18</t>
  </si>
  <si>
    <t>28/18</t>
  </si>
  <si>
    <t>49/18</t>
  </si>
  <si>
    <t>114/18</t>
  </si>
  <si>
    <t>124/18</t>
  </si>
  <si>
    <t>127/18</t>
  </si>
  <si>
    <t>130/18</t>
  </si>
  <si>
    <t>131/18</t>
  </si>
  <si>
    <t>132/18</t>
  </si>
  <si>
    <t>133/18</t>
  </si>
  <si>
    <t>ANGEL MARTÍNEZ MARTÍNEZ</t>
  </si>
  <si>
    <t>JUNTA ANDALUCIA (CONS. OBRAS P. Y TRANS)</t>
  </si>
  <si>
    <t>JOSÉ GUTIERREZ GARCÍA</t>
  </si>
  <si>
    <t>JOSÉ MARTÍN GARCIA</t>
  </si>
  <si>
    <t>ANTONIO LIGERO BUSTOS Y OTRA</t>
  </si>
  <si>
    <t>9/18</t>
  </si>
  <si>
    <t>JGL 5/10</t>
  </si>
  <si>
    <t>10/18</t>
  </si>
  <si>
    <t>ERNESTO RUBIO LÓPEZ</t>
  </si>
  <si>
    <t>25/18</t>
  </si>
  <si>
    <t>DOLORES MARTÍN GALDEANO Y OTROS</t>
  </si>
  <si>
    <t>128/18</t>
  </si>
  <si>
    <t>FRANCISCO SÁNCHEZ MARTÍN Y OTRA</t>
  </si>
  <si>
    <t>146/18</t>
  </si>
  <si>
    <t>147/18</t>
  </si>
  <si>
    <t>MARÍA ANDÚJAR MAÑAS Y OTROS</t>
  </si>
  <si>
    <t>149/18</t>
  </si>
  <si>
    <t>150/18</t>
  </si>
  <si>
    <t>151/18</t>
  </si>
  <si>
    <t>153/18</t>
  </si>
  <si>
    <t>154/18</t>
  </si>
  <si>
    <t>157/18</t>
  </si>
  <si>
    <t>159/18</t>
  </si>
  <si>
    <t>LUIS ESCUDERO GARCÍA</t>
  </si>
  <si>
    <t>ROMERO Y MORENO S.L.</t>
  </si>
  <si>
    <t>CARMEN I. GARCÍA BARRIONUEVO Y OTRO</t>
  </si>
  <si>
    <t>LUIS RUIZ RUIZ</t>
  </si>
  <si>
    <t>165/18</t>
  </si>
  <si>
    <t>166/18</t>
  </si>
  <si>
    <t>168/18</t>
  </si>
  <si>
    <t>170/18</t>
  </si>
  <si>
    <t>F. DURÁN MONTES Y OTRA</t>
  </si>
  <si>
    <t>14/18</t>
  </si>
  <si>
    <t>164/18</t>
  </si>
  <si>
    <t>134/18</t>
  </si>
  <si>
    <t>ÁNGELES C. MARTÍNEZ ESCÁNEZ</t>
  </si>
  <si>
    <t>135/18</t>
  </si>
  <si>
    <t>FRANCISCA GARCÍA MORENO</t>
  </si>
  <si>
    <t>JGL 9/10</t>
  </si>
  <si>
    <t>210/18</t>
  </si>
  <si>
    <t>ARCHIVADO (ARRENDATARIO)</t>
  </si>
  <si>
    <t>213/18</t>
  </si>
  <si>
    <t>214/18</t>
  </si>
  <si>
    <t>ARCHIVADO (TRAMITADO AL 63/17 PARTICULARES)</t>
  </si>
  <si>
    <t>ARCHIVADO (TRAMITADO AL 25/17 PARTICULARES)</t>
  </si>
  <si>
    <t>JGL 19/10</t>
  </si>
  <si>
    <t>181/18</t>
  </si>
  <si>
    <t>JGL 27/10</t>
  </si>
  <si>
    <t>184/18</t>
  </si>
  <si>
    <t>193/18</t>
  </si>
  <si>
    <t>194/18</t>
  </si>
  <si>
    <t>197/18</t>
  </si>
  <si>
    <t>199/18</t>
  </si>
  <si>
    <t>200/18</t>
  </si>
  <si>
    <t>201/18</t>
  </si>
  <si>
    <t>J. VERAGUAS ALGARTE</t>
  </si>
  <si>
    <t>L. LIDUEÑA ARROYO</t>
  </si>
  <si>
    <t>M. BELTRÁN PADILLA</t>
  </si>
  <si>
    <t>M. RIVAS MEDINA Y OTRAS</t>
  </si>
  <si>
    <t>R.M. EXPÓSITO HERNÁNDEZ</t>
  </si>
  <si>
    <t>J. CASANOVA SAMANIEGO Y OTROS</t>
  </si>
  <si>
    <t>202/18</t>
  </si>
  <si>
    <t>JGL 3/11</t>
  </si>
  <si>
    <t>203/18</t>
  </si>
  <si>
    <t>F. BENAVENTE MORENO</t>
  </si>
  <si>
    <t>204/18</t>
  </si>
  <si>
    <t>JGL 9/11</t>
  </si>
  <si>
    <t>205/18</t>
  </si>
  <si>
    <t>GRUPO INMB. MARINAS ROQUETAS S.L.</t>
  </si>
  <si>
    <t>206/18</t>
  </si>
  <si>
    <t>A. JIMÉNEZ BARRERA</t>
  </si>
  <si>
    <t>209/18</t>
  </si>
  <si>
    <t>I. MARTÍNEZ ESCÁNEZ</t>
  </si>
  <si>
    <t>211/18</t>
  </si>
  <si>
    <t>JUNTA ANDALUCÍA</t>
  </si>
  <si>
    <t>212/18</t>
  </si>
  <si>
    <t>JUNTA ANDALUCÍA (OBRAS PÚBLICAS Y TRANS.)</t>
  </si>
  <si>
    <t>217/18</t>
  </si>
  <si>
    <t>218/18</t>
  </si>
  <si>
    <t>220/18</t>
  </si>
  <si>
    <t>J. LÓPEZ MARTÍNEZ</t>
  </si>
  <si>
    <t>-</t>
  </si>
  <si>
    <t>223/18</t>
  </si>
  <si>
    <t>J.C. MARTÍNEZ NAVARRO Y OTROS</t>
  </si>
  <si>
    <t>JGL 16/11</t>
  </si>
  <si>
    <t>225/18</t>
  </si>
  <si>
    <t>228/18</t>
  </si>
  <si>
    <t>227/18</t>
  </si>
  <si>
    <t>232/18</t>
  </si>
  <si>
    <t>J. GARCÍA MORENO Y OTROS</t>
  </si>
  <si>
    <t>C. MOLERO FERNÁNDEZ Y OTROS</t>
  </si>
  <si>
    <t>240/18</t>
  </si>
  <si>
    <t>JGL 23/11</t>
  </si>
  <si>
    <t>233/18</t>
  </si>
  <si>
    <t>237/18</t>
  </si>
  <si>
    <t>155/18</t>
  </si>
  <si>
    <t>FCO LINARES ALONSO Y OTROS</t>
  </si>
  <si>
    <t>16/18</t>
  </si>
  <si>
    <t>FCO. MARTÍNEZ MARTÍNEZ Y OTROS</t>
  </si>
  <si>
    <t>23/18</t>
  </si>
  <si>
    <t>27/18</t>
  </si>
  <si>
    <t>30/18</t>
  </si>
  <si>
    <t>120/18</t>
  </si>
  <si>
    <t>152/18</t>
  </si>
  <si>
    <t>156/18</t>
  </si>
  <si>
    <t>PROYCONS MORENO CANO S.L. Y OTROS</t>
  </si>
  <si>
    <t>160/18</t>
  </si>
  <si>
    <t>JGL 9/12</t>
  </si>
  <si>
    <t>7/18</t>
  </si>
  <si>
    <t>JGL 15/12</t>
  </si>
  <si>
    <t>17/18</t>
  </si>
  <si>
    <t>239/18</t>
  </si>
  <si>
    <t>F. BELTRÁN HERRADA</t>
  </si>
  <si>
    <t>20/18</t>
  </si>
  <si>
    <t>T. LÓPEZ VIÑOLO</t>
  </si>
  <si>
    <t>JGL 21/12</t>
  </si>
  <si>
    <t>39/18</t>
  </si>
  <si>
    <t>M. BLANQUE CANO</t>
  </si>
  <si>
    <t>158/18</t>
  </si>
  <si>
    <t>E. CAPEL LAURIANO</t>
  </si>
  <si>
    <t>215/18</t>
  </si>
  <si>
    <t>A. GODOY DURÁN Y OTROS</t>
  </si>
  <si>
    <t>216/18</t>
  </si>
  <si>
    <t>221/18</t>
  </si>
  <si>
    <t>236/18</t>
  </si>
  <si>
    <t>J.M. MALDONADO ARCHILLA Y OTRO</t>
  </si>
  <si>
    <t>47/18</t>
  </si>
  <si>
    <t>A. GARCÍA MARTÍNEZ Y OTRA</t>
  </si>
  <si>
    <t>125/18</t>
  </si>
  <si>
    <t>JGL 11/1/21</t>
  </si>
  <si>
    <t>129/18</t>
  </si>
  <si>
    <t>FCO. MARTÍN GARCÍA</t>
  </si>
  <si>
    <t>139/18</t>
  </si>
  <si>
    <t>M. VARGAS MARTÍN</t>
  </si>
  <si>
    <t>167/18</t>
  </si>
  <si>
    <t>F.J. GÓMEZ MARTÍN</t>
  </si>
  <si>
    <t>230/18</t>
  </si>
  <si>
    <t>D. HERRADA PÉREZ</t>
  </si>
  <si>
    <t>FOLIOS REG. TAU</t>
  </si>
  <si>
    <t>TRASLADO PATRIMONIO</t>
  </si>
  <si>
    <t>-------------</t>
  </si>
  <si>
    <t>---------------------</t>
  </si>
  <si>
    <t>----------------------</t>
  </si>
  <si>
    <t>Absis</t>
  </si>
  <si>
    <t>2/3</t>
  </si>
  <si>
    <t>4/5</t>
  </si>
  <si>
    <t>6/7</t>
  </si>
  <si>
    <t>8/9</t>
  </si>
  <si>
    <t>222/18</t>
  </si>
  <si>
    <t>224/18</t>
  </si>
  <si>
    <t>231/18</t>
  </si>
  <si>
    <t>238/18</t>
  </si>
  <si>
    <t>241/18</t>
  </si>
  <si>
    <t>242/18</t>
  </si>
  <si>
    <t>243/18</t>
  </si>
  <si>
    <t>244/18</t>
  </si>
  <si>
    <t>122/18</t>
  </si>
  <si>
    <t>126/18</t>
  </si>
  <si>
    <t>145/18</t>
  </si>
  <si>
    <t>148/18</t>
  </si>
  <si>
    <t>161/18</t>
  </si>
  <si>
    <t>162/18</t>
  </si>
  <si>
    <t>163/18</t>
  </si>
  <si>
    <t>177/18</t>
  </si>
  <si>
    <t>195/18</t>
  </si>
  <si>
    <t>196/18</t>
  </si>
  <si>
    <t>198/18</t>
  </si>
  <si>
    <t>207/18</t>
  </si>
  <si>
    <t xml:space="preserve"> 2018/12775</t>
  </si>
  <si>
    <t xml:space="preserve"> 2018/12781</t>
  </si>
  <si>
    <t xml:space="preserve"> 2018/12784</t>
  </si>
  <si>
    <t xml:space="preserve"> 2018/12787</t>
  </si>
  <si>
    <t xml:space="preserve"> 2018/12789</t>
  </si>
  <si>
    <t xml:space="preserve"> 2018/12796</t>
  </si>
  <si>
    <t xml:space="preserve"> 2018/12815</t>
  </si>
  <si>
    <t xml:space="preserve"> 2018/12819 </t>
  </si>
  <si>
    <t xml:space="preserve"> 2018/12829</t>
  </si>
  <si>
    <t xml:space="preserve"> 2018/12836</t>
  </si>
  <si>
    <t xml:space="preserve"> 2018/12839</t>
  </si>
  <si>
    <t xml:space="preserve"> 2018/12841</t>
  </si>
  <si>
    <t xml:space="preserve"> 2018/12846</t>
  </si>
  <si>
    <t xml:space="preserve"> 2018/13016</t>
  </si>
  <si>
    <t xml:space="preserve"> 2018/13025</t>
  </si>
  <si>
    <t xml:space="preserve"> 2018/13030</t>
  </si>
  <si>
    <t xml:space="preserve"> 2018/13034</t>
  </si>
  <si>
    <t xml:space="preserve"> 2018/13036</t>
  </si>
  <si>
    <t xml:space="preserve"> 2018/13042</t>
  </si>
  <si>
    <t xml:space="preserve"> 2018/13045</t>
  </si>
  <si>
    <t xml:space="preserve"> 2018/13048</t>
  </si>
  <si>
    <t xml:space="preserve"> 2018/13172</t>
  </si>
  <si>
    <t xml:space="preserve"> 2018/13177</t>
  </si>
  <si>
    <t xml:space="preserve"> 2018/13179</t>
  </si>
  <si>
    <t xml:space="preserve"> 2018/13180</t>
  </si>
  <si>
    <t xml:space="preserve"> 2018/13181</t>
  </si>
  <si>
    <t xml:space="preserve"> 2018/13182</t>
  </si>
  <si>
    <t xml:space="preserve"> 2018/13186</t>
  </si>
  <si>
    <t xml:space="preserve"> 2018/13194</t>
  </si>
  <si>
    <t xml:space="preserve"> 2018/13198</t>
  </si>
  <si>
    <t xml:space="preserve"> 2018/13217</t>
  </si>
  <si>
    <t xml:space="preserve"> 2018/13223</t>
  </si>
  <si>
    <t xml:space="preserve"> 2018/13244</t>
  </si>
  <si>
    <t xml:space="preserve"> 2018/13246</t>
  </si>
  <si>
    <t xml:space="preserve"> 2018/13247</t>
  </si>
  <si>
    <t xml:space="preserve"> 2018/13250</t>
  </si>
  <si>
    <t xml:space="preserve"> 2018/13251</t>
  </si>
  <si>
    <t xml:space="preserve"> 2018/13266</t>
  </si>
  <si>
    <t xml:space="preserve"> 2018/13270</t>
  </si>
  <si>
    <t xml:space="preserve"> 2018/13274</t>
  </si>
  <si>
    <t xml:space="preserve"> 2018/13279</t>
  </si>
  <si>
    <t xml:space="preserve"> 2018/13283</t>
  </si>
  <si>
    <t xml:space="preserve"> 2018/13284</t>
  </si>
  <si>
    <t xml:space="preserve"> 2018/13617</t>
  </si>
  <si>
    <t xml:space="preserve"> 2018/13620</t>
  </si>
  <si>
    <t xml:space="preserve"> 2018/13622</t>
  </si>
  <si>
    <t xml:space="preserve"> 2018/13624</t>
  </si>
  <si>
    <t xml:space="preserve"> 2018/13630</t>
  </si>
  <si>
    <t xml:space="preserve"> 2018/13637</t>
  </si>
  <si>
    <t xml:space="preserve"> 2018/13639</t>
  </si>
  <si>
    <t xml:space="preserve"> 2018/13754</t>
  </si>
  <si>
    <t xml:space="preserve"> 2018/13782</t>
  </si>
  <si>
    <t xml:space="preserve"> 2018/13783</t>
  </si>
  <si>
    <t xml:space="preserve"> 2018/13788</t>
  </si>
  <si>
    <t xml:space="preserve"> 2018/13794</t>
  </si>
  <si>
    <t xml:space="preserve"> 2018/13797</t>
  </si>
  <si>
    <t xml:space="preserve"> 2018/13798</t>
  </si>
  <si>
    <t xml:space="preserve"> 2018/13805</t>
  </si>
  <si>
    <t xml:space="preserve"> 2018/13809</t>
  </si>
  <si>
    <t xml:space="preserve"> 2018/13815</t>
  </si>
  <si>
    <t xml:space="preserve"> 2018/13817</t>
  </si>
  <si>
    <t xml:space="preserve"> 2018/13856</t>
  </si>
  <si>
    <t xml:space="preserve"> 2018/13859</t>
  </si>
  <si>
    <t xml:space="preserve"> 2018/13861</t>
  </si>
  <si>
    <t xml:space="preserve"> 2018/13862</t>
  </si>
  <si>
    <t xml:space="preserve"> 2018/13868</t>
  </si>
  <si>
    <t xml:space="preserve"> 2018/13876</t>
  </si>
  <si>
    <t xml:space="preserve"> 2018/13909</t>
  </si>
  <si>
    <t xml:space="preserve"> 2018/13913</t>
  </si>
  <si>
    <t xml:space="preserve"> 2018/13920</t>
  </si>
  <si>
    <t xml:space="preserve"> 2018/13922</t>
  </si>
  <si>
    <t xml:space="preserve"> 2018/13969</t>
  </si>
  <si>
    <t xml:space="preserve"> 2018/13974</t>
  </si>
  <si>
    <t xml:space="preserve"> 2018/13982</t>
  </si>
  <si>
    <t xml:space="preserve"> 2018/13983</t>
  </si>
  <si>
    <t xml:space="preserve"> 2018/13986</t>
  </si>
  <si>
    <t xml:space="preserve"> 2018/13987</t>
  </si>
  <si>
    <t xml:space="preserve"> 2018/13988</t>
  </si>
  <si>
    <t xml:space="preserve"> 2018/14021</t>
  </si>
  <si>
    <t xml:space="preserve"> 2018/14072</t>
  </si>
  <si>
    <t xml:space="preserve"> 2018/14074</t>
  </si>
  <si>
    <t xml:space="preserve"> 2018/14075</t>
  </si>
  <si>
    <t xml:space="preserve"> 2018/14076</t>
  </si>
  <si>
    <t xml:space="preserve"> 2018/14079</t>
  </si>
  <si>
    <t xml:space="preserve"> 2018/14083</t>
  </si>
  <si>
    <t xml:space="preserve"> 2018/14088</t>
  </si>
  <si>
    <t xml:space="preserve"> 2018/14097</t>
  </si>
  <si>
    <t xml:space="preserve"> 2018/14101</t>
  </si>
  <si>
    <t xml:space="preserve"> 2018/14162</t>
  </si>
  <si>
    <t xml:space="preserve"> 2018/14164</t>
  </si>
  <si>
    <t xml:space="preserve"> 2018/14166</t>
  </si>
  <si>
    <t xml:space="preserve"> 2018/14167</t>
  </si>
  <si>
    <t xml:space="preserve"> 2018/14168</t>
  </si>
  <si>
    <t xml:space="preserve"> 2018/14170</t>
  </si>
  <si>
    <t xml:space="preserve"> 2018/14174</t>
  </si>
  <si>
    <t xml:space="preserve"> 2018/14175</t>
  </si>
  <si>
    <t xml:space="preserve"> 2018/14176</t>
  </si>
  <si>
    <t xml:space="preserve"> 2018/14177</t>
  </si>
  <si>
    <t xml:space="preserve"> 2018/14178</t>
  </si>
  <si>
    <t xml:space="preserve"> 2018/14179</t>
  </si>
  <si>
    <t xml:space="preserve"> 2018/14180</t>
  </si>
  <si>
    <t xml:space="preserve"> 2018/14181</t>
  </si>
  <si>
    <t xml:space="preserve"> 2018/14183</t>
  </si>
  <si>
    <t xml:space="preserve"> 2018/14184</t>
  </si>
  <si>
    <t xml:space="preserve"> 2018/14186</t>
  </si>
  <si>
    <t xml:space="preserve"> 2018/14191</t>
  </si>
  <si>
    <t xml:space="preserve"> 2018/14193</t>
  </si>
  <si>
    <t xml:space="preserve"> 2018/14194</t>
  </si>
  <si>
    <t xml:space="preserve"> 2018/14196</t>
  </si>
  <si>
    <t xml:space="preserve"> 2018/14198</t>
  </si>
  <si>
    <t xml:space="preserve"> 2018/14200</t>
  </si>
  <si>
    <t xml:space="preserve"> 2018/14203</t>
  </si>
  <si>
    <t xml:space="preserve"> 2018/14298</t>
  </si>
  <si>
    <t xml:space="preserve"> 2018/14302</t>
  </si>
  <si>
    <t xml:space="preserve"> 2018/14310</t>
  </si>
  <si>
    <t xml:space="preserve"> 2018/14316</t>
  </si>
  <si>
    <t xml:space="preserve"> 2018/14325</t>
  </si>
  <si>
    <t xml:space="preserve"> 2018/14327</t>
  </si>
  <si>
    <t xml:space="preserve"> 2018/14328</t>
  </si>
  <si>
    <t xml:space="preserve"> 2018/14334</t>
  </si>
  <si>
    <t xml:space="preserve"> 2018/14336</t>
  </si>
  <si>
    <t xml:space="preserve"> 2018/14338</t>
  </si>
  <si>
    <t xml:space="preserve"> 2018/14340</t>
  </si>
  <si>
    <t xml:space="preserve"> 2018/14342</t>
  </si>
  <si>
    <t xml:space="preserve"> 2018/14344</t>
  </si>
  <si>
    <t xml:space="preserve"> 2018/14330</t>
  </si>
  <si>
    <t xml:space="preserve"> 2018/14337</t>
  </si>
  <si>
    <t xml:space="preserve"> 2018/14343</t>
  </si>
  <si>
    <t xml:space="preserve"> 2018/14356</t>
  </si>
  <si>
    <t xml:space="preserve"> 2018/14358</t>
  </si>
  <si>
    <t xml:space="preserve"> 2018/14360</t>
  </si>
  <si>
    <t xml:space="preserve"> 2018/14370</t>
  </si>
  <si>
    <t xml:space="preserve"> 2018/14373</t>
  </si>
  <si>
    <t xml:space="preserve"> 2018/14377 </t>
  </si>
  <si>
    <t xml:space="preserve"> 2018/14384 </t>
  </si>
  <si>
    <t xml:space="preserve"> 2018/14386</t>
  </si>
  <si>
    <t xml:space="preserve"> 2018/14390</t>
  </si>
  <si>
    <t xml:space="preserve"> 2018/14417</t>
  </si>
  <si>
    <t xml:space="preserve"> 2018/14419</t>
  </si>
  <si>
    <t xml:space="preserve"> 2018/14429</t>
  </si>
  <si>
    <t xml:space="preserve"> 2018/14430</t>
  </si>
  <si>
    <t xml:space="preserve"> 2018/14460</t>
  </si>
  <si>
    <t xml:space="preserve"> 2018/14462</t>
  </si>
  <si>
    <t xml:space="preserve"> 2018/14752</t>
  </si>
  <si>
    <t xml:space="preserve"> 2018/14762</t>
  </si>
  <si>
    <t xml:space="preserve"> 2018/14347</t>
  </si>
  <si>
    <t xml:space="preserve"> 2018/14348</t>
  </si>
  <si>
    <t xml:space="preserve"> 2018/14349</t>
  </si>
  <si>
    <t xml:space="preserve"> 2018/14351</t>
  </si>
  <si>
    <t xml:space="preserve"> 2018/14352</t>
  </si>
  <si>
    <t xml:space="preserve"> 2018/14354</t>
  </si>
  <si>
    <t xml:space="preserve"> 2018/14357</t>
  </si>
  <si>
    <t xml:space="preserve"> 2018/14359</t>
  </si>
  <si>
    <t xml:space="preserve"> 2018/14362</t>
  </si>
  <si>
    <t xml:space="preserve"> 2018/14364</t>
  </si>
  <si>
    <t xml:space="preserve"> 2018/14365</t>
  </si>
  <si>
    <t xml:space="preserve"> 2018/14366</t>
  </si>
  <si>
    <t xml:space="preserve"> 2018/14369</t>
  </si>
  <si>
    <t xml:space="preserve"> 2018/14376</t>
  </si>
  <si>
    <t xml:space="preserve"> 2018/14380</t>
  </si>
  <si>
    <t xml:space="preserve"> 2018/14382</t>
  </si>
  <si>
    <t xml:space="preserve"> 2018/14383</t>
  </si>
  <si>
    <t xml:space="preserve"> 2018/14385</t>
  </si>
  <si>
    <t xml:space="preserve"> 2018/14388</t>
  </si>
  <si>
    <t xml:space="preserve"> 2018/14391</t>
  </si>
  <si>
    <t xml:space="preserve"> 2018/14393</t>
  </si>
  <si>
    <t xml:space="preserve"> 2018/14394</t>
  </si>
  <si>
    <t xml:space="preserve"> 2018/14397</t>
  </si>
  <si>
    <t xml:space="preserve"> 2018/14398</t>
  </si>
  <si>
    <t xml:space="preserve"> 2018/14399</t>
  </si>
  <si>
    <t xml:space="preserve"> 2018/14400</t>
  </si>
  <si>
    <t xml:space="preserve"> 2018/14401</t>
  </si>
  <si>
    <t xml:space="preserve"> 2018/14402</t>
  </si>
  <si>
    <t xml:space="preserve"> 2018/14403</t>
  </si>
  <si>
    <t xml:space="preserve"> 2018/14405</t>
  </si>
  <si>
    <t xml:space="preserve"> 2018/14407</t>
  </si>
  <si>
    <t xml:space="preserve"> 2018/14408</t>
  </si>
  <si>
    <t xml:space="preserve"> 2018/14409</t>
  </si>
  <si>
    <t xml:space="preserve"> 2018/14412</t>
  </si>
  <si>
    <t xml:space="preserve"> 2018/14413</t>
  </si>
  <si>
    <t xml:space="preserve"> 2018/14414</t>
  </si>
  <si>
    <t xml:space="preserve"> 2018/14771</t>
  </si>
  <si>
    <t xml:space="preserve"> 2018/14775</t>
  </si>
  <si>
    <t xml:space="preserve"> 2018/14776</t>
  </si>
  <si>
    <t xml:space="preserve"> 2018/14779</t>
  </si>
  <si>
    <t>2018/14782</t>
  </si>
  <si>
    <t>2018/14785</t>
  </si>
  <si>
    <t xml:space="preserve"> 2018/14787</t>
  </si>
  <si>
    <t xml:space="preserve"> 2018/14792</t>
  </si>
  <si>
    <t xml:space="preserve"> 2018/14808</t>
  </si>
  <si>
    <t xml:space="preserve"> 2018/14810</t>
  </si>
  <si>
    <t xml:space="preserve"> 2018/14814</t>
  </si>
  <si>
    <t xml:space="preserve"> 2018/14815</t>
  </si>
  <si>
    <t xml:space="preserve"> 2018/14816</t>
  </si>
  <si>
    <t xml:space="preserve"> 2018/14818</t>
  </si>
  <si>
    <t xml:space="preserve"> 2018/14819</t>
  </si>
  <si>
    <t xml:space="preserve"> 2018/14821</t>
  </si>
  <si>
    <t xml:space="preserve"> 2018/14829</t>
  </si>
  <si>
    <t xml:space="preserve"> 2018/14831</t>
  </si>
  <si>
    <t xml:space="preserve"> 2018/14836</t>
  </si>
  <si>
    <t xml:space="preserve"> 2018/14764</t>
  </si>
  <si>
    <t xml:space="preserve"> 2018/14769</t>
  </si>
  <si>
    <t xml:space="preserve"> 2018/14780</t>
  </si>
  <si>
    <t xml:space="preserve"> 2018/14783</t>
  </si>
  <si>
    <t xml:space="preserve"> 2018/14786</t>
  </si>
  <si>
    <t xml:space="preserve"> 2018/14842</t>
  </si>
  <si>
    <t xml:space="preserve"> 2018/14853</t>
  </si>
  <si>
    <t xml:space="preserve"> 2018/14856</t>
  </si>
  <si>
    <t xml:space="preserve"> 2018/14857</t>
  </si>
  <si>
    <t xml:space="preserve"> 2018/14869</t>
  </si>
  <si>
    <t xml:space="preserve"> 2018/14870</t>
  </si>
  <si>
    <t xml:space="preserve"> 2018/14872</t>
  </si>
  <si>
    <t>JGL 17/2/20</t>
  </si>
  <si>
    <t>JGL 21/2/20</t>
  </si>
  <si>
    <t>JGL 6/2/20</t>
  </si>
  <si>
    <t>-----------------</t>
  </si>
  <si>
    <t>JGL 1/2/21</t>
  </si>
  <si>
    <t>234/18</t>
  </si>
  <si>
    <t>235/18</t>
  </si>
  <si>
    <t>A. GÓMEZ ORTEGA Y OTROS</t>
  </si>
  <si>
    <t>L .LIDUEÑA ARROLLO</t>
  </si>
  <si>
    <r>
      <t>G. MARTÍN CAÑADAS Y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OTRAS</t>
    </r>
  </si>
  <si>
    <t>PROINTERHOME S.L. Y MARIOMAR INV. S.L.</t>
  </si>
  <si>
    <t>M.D. FERNÁNDEZ LÓPEZ</t>
  </si>
  <si>
    <t>A.  IBÁÑEZ FERNÁNDEZ</t>
  </si>
  <si>
    <t>A. BAREA JIMÉNEZ Y OTRAS</t>
  </si>
  <si>
    <t>PROYECTOS DE INGENIERIA INDALO S.L. Y DEUTSCHE BANK SAE</t>
  </si>
  <si>
    <t>M.A. DÍAZ GARCÍA Y OTROS</t>
  </si>
  <si>
    <t>---------</t>
  </si>
  <si>
    <t>-------</t>
  </si>
  <si>
    <t>--------</t>
  </si>
  <si>
    <t>FCº LUQUE FERNÁNDEZ</t>
  </si>
  <si>
    <t>JGL 8/2/21</t>
  </si>
  <si>
    <t>10/11</t>
  </si>
  <si>
    <t>JGL 5/10/20</t>
  </si>
  <si>
    <t>12/13</t>
  </si>
  <si>
    <t>14/15</t>
  </si>
  <si>
    <t>16/17</t>
  </si>
  <si>
    <t>RESOLUCIÓN  TAU</t>
  </si>
  <si>
    <t>CERTIFICADO TAU</t>
  </si>
  <si>
    <t>18/19</t>
  </si>
  <si>
    <t>20/21</t>
  </si>
  <si>
    <t>22/23</t>
  </si>
  <si>
    <t>----------</t>
  </si>
  <si>
    <t>-----------</t>
  </si>
  <si>
    <t>24/25</t>
  </si>
  <si>
    <t>26/27</t>
  </si>
  <si>
    <t>28/29</t>
  </si>
  <si>
    <t>------------</t>
  </si>
  <si>
    <t>24/18</t>
  </si>
  <si>
    <t xml:space="preserve"> 2018/13052</t>
  </si>
  <si>
    <t>30/31</t>
  </si>
  <si>
    <t>JGL 15/12/20</t>
  </si>
  <si>
    <t>JGL 15/9/20</t>
  </si>
  <si>
    <t xml:space="preserve"> JGL 21/9/20</t>
  </si>
  <si>
    <t>JGL 9/10/20</t>
  </si>
  <si>
    <t>JGL 23/11/20</t>
  </si>
  <si>
    <t>JGL 6/5/20</t>
  </si>
  <si>
    <t>JGL 30/11/20</t>
  </si>
  <si>
    <t>32/33</t>
  </si>
  <si>
    <t>34/35</t>
  </si>
  <si>
    <t>36/37</t>
  </si>
  <si>
    <t>38/39</t>
  </si>
  <si>
    <t>40/41</t>
  </si>
  <si>
    <t>42/43</t>
  </si>
  <si>
    <t xml:space="preserve"> 2018/14372</t>
  </si>
  <si>
    <t xml:space="preserve"> 2018/14796</t>
  </si>
  <si>
    <t xml:space="preserve"> 2018/14837</t>
  </si>
  <si>
    <t>JGL 28/12/20</t>
  </si>
  <si>
    <t>JGL 28/9/20</t>
  </si>
  <si>
    <t>JGL 9/12/20</t>
  </si>
  <si>
    <t>JGL 2/3/20</t>
  </si>
  <si>
    <t>44/45</t>
  </si>
  <si>
    <t>46/47</t>
  </si>
  <si>
    <t>48/49</t>
  </si>
  <si>
    <t>50/51</t>
  </si>
  <si>
    <t>JGL 15/3/21</t>
  </si>
  <si>
    <t>52/53</t>
  </si>
  <si>
    <t>54/55</t>
  </si>
  <si>
    <t>JGL 6/20</t>
  </si>
  <si>
    <t>56/57</t>
  </si>
  <si>
    <t>58/59</t>
  </si>
  <si>
    <t>60/61</t>
  </si>
  <si>
    <t>62/63</t>
  </si>
  <si>
    <t>64/65</t>
  </si>
  <si>
    <t>66/67</t>
  </si>
  <si>
    <t>68/69</t>
  </si>
  <si>
    <t>70/71</t>
  </si>
  <si>
    <t>42/18</t>
  </si>
  <si>
    <t>G. LÓPEZ PÉREZ (NO SE EXPROPIA POR NO AFECTARSE)</t>
  </si>
  <si>
    <t>ARCHIVO</t>
  </si>
  <si>
    <t>---</t>
  </si>
  <si>
    <t>----</t>
  </si>
  <si>
    <t>72/73</t>
  </si>
  <si>
    <t>74/75</t>
  </si>
  <si>
    <t>76/77</t>
  </si>
  <si>
    <t>8/18</t>
  </si>
  <si>
    <t>48/18</t>
  </si>
  <si>
    <t xml:space="preserve"> 2018/13286</t>
  </si>
  <si>
    <t xml:space="preserve"> 2018/13269</t>
  </si>
  <si>
    <t xml:space="preserve"> 2018/13512</t>
  </si>
  <si>
    <t xml:space="preserve"> 2018/13516</t>
  </si>
  <si>
    <t xml:space="preserve"> 2018/13520</t>
  </si>
  <si>
    <t xml:space="preserve"> 2018/13587</t>
  </si>
  <si>
    <t>50/18</t>
  </si>
  <si>
    <t xml:space="preserve"> 2018/13513</t>
  </si>
  <si>
    <t>E. FDEZ. LINARES( NO SE EXPROPIA POR NO AFECTARSE)</t>
  </si>
  <si>
    <t>E. LÓPEZ OJEDA (NO SE EXPROPIA POR NO AFECTARSE)</t>
  </si>
  <si>
    <t>--</t>
  </si>
  <si>
    <t>52/18</t>
  </si>
  <si>
    <t xml:space="preserve"> 2018/13517</t>
  </si>
  <si>
    <t>53/18</t>
  </si>
  <si>
    <t xml:space="preserve"> 2018/13519</t>
  </si>
  <si>
    <t xml:space="preserve"> A. GARCÍA MARTÍNEZ (NO SE EXPROPIA POR NO AFECTARSE)</t>
  </si>
  <si>
    <t>78/79</t>
  </si>
  <si>
    <t>80/81</t>
  </si>
  <si>
    <t>82/83</t>
  </si>
  <si>
    <t>84/85</t>
  </si>
  <si>
    <t>86/87</t>
  </si>
  <si>
    <t>LLANOS DE MARÍN SAT: ARRENDATARIO</t>
  </si>
  <si>
    <t>ARCHIVADO</t>
  </si>
  <si>
    <t>------</t>
  </si>
  <si>
    <t>FINCA ILOCALIZABLE</t>
  </si>
  <si>
    <t>AYTº ROQUETAS DE MAR. ANULADA</t>
  </si>
  <si>
    <t>ARCHIVADA</t>
  </si>
  <si>
    <t>MÁRMOLES SOLER S.A. (J. SIERRA SÁNCHEZ Y A. SOLER ALIAS)</t>
  </si>
  <si>
    <t>BELGASA S.L.</t>
  </si>
  <si>
    <t>C. FERNÁNDEZ MARTÍN Y AGRÍCOLA MARTINICA S.L.</t>
  </si>
  <si>
    <t xml:space="preserve">         JGL 27/10/20</t>
  </si>
  <si>
    <t>-----</t>
  </si>
  <si>
    <t>88/89</t>
  </si>
  <si>
    <t>90/91</t>
  </si>
  <si>
    <t>AGRÍCOLA MARTINICA S.L</t>
  </si>
  <si>
    <t>C. FERNÁNDEZ MARTÍN Y AGRÍCOLA MARTINICA S.L</t>
  </si>
  <si>
    <t>OASIS DE ROQUETAS S.L.</t>
  </si>
  <si>
    <t>229/18</t>
  </si>
  <si>
    <t>SERVICIOS Y SUMINISTROS ECONÓMICOS ALCAMPO S.A.</t>
  </si>
  <si>
    <t xml:space="preserve"> 2018/14835</t>
  </si>
  <si>
    <t xml:space="preserve"> JGL 26/4/21</t>
  </si>
  <si>
    <t>JGL 26/4/21</t>
  </si>
  <si>
    <t xml:space="preserve"> 2018/13599</t>
  </si>
  <si>
    <t xml:space="preserve"> 2018/13600</t>
  </si>
  <si>
    <t xml:space="preserve"> 2018/13602</t>
  </si>
  <si>
    <t xml:space="preserve"> 2018/13604</t>
  </si>
  <si>
    <t xml:space="preserve"> 2018/13606</t>
  </si>
  <si>
    <t>2021/720</t>
  </si>
  <si>
    <t>2021/721</t>
  </si>
  <si>
    <t>2021/722</t>
  </si>
  <si>
    <t>2021/723</t>
  </si>
  <si>
    <t>Firmadoc</t>
  </si>
  <si>
    <t>2021/895</t>
  </si>
  <si>
    <t>2021/894</t>
  </si>
  <si>
    <t xml:space="preserve"> JGL 4/5/21 </t>
  </si>
  <si>
    <t>JGL 4/5/21</t>
  </si>
  <si>
    <t>JGL12/5/20</t>
  </si>
  <si>
    <t>92/93</t>
  </si>
  <si>
    <t>94/95</t>
  </si>
  <si>
    <t>96/97</t>
  </si>
  <si>
    <t>98/99</t>
  </si>
  <si>
    <t>100/101</t>
  </si>
  <si>
    <t>2021/724</t>
  </si>
  <si>
    <t>2021/725</t>
  </si>
  <si>
    <t>102/103</t>
  </si>
  <si>
    <t>2021/726</t>
  </si>
  <si>
    <t>104/105</t>
  </si>
  <si>
    <t>2021/727</t>
  </si>
  <si>
    <t>2021/728</t>
  </si>
  <si>
    <t>2021/729</t>
  </si>
  <si>
    <t>2021/2608</t>
  </si>
  <si>
    <t>2021/2613</t>
  </si>
  <si>
    <t>2021/2614</t>
  </si>
  <si>
    <t>2021/2615</t>
  </si>
  <si>
    <t>2021/2617</t>
  </si>
  <si>
    <t>2021/2619</t>
  </si>
  <si>
    <t>2021/2622</t>
  </si>
  <si>
    <t>2021/2624</t>
  </si>
  <si>
    <t>2021/2626</t>
  </si>
  <si>
    <t>2021/2630</t>
  </si>
  <si>
    <t>2021/2632</t>
  </si>
  <si>
    <t xml:space="preserve"> 2018/13683</t>
  </si>
  <si>
    <t>74/18</t>
  </si>
  <si>
    <t xml:space="preserve"> 2018/13792</t>
  </si>
  <si>
    <t>106/107</t>
  </si>
  <si>
    <t>108/109</t>
  </si>
  <si>
    <t>110/111</t>
  </si>
  <si>
    <t>82/18</t>
  </si>
  <si>
    <t xml:space="preserve"> 2018/13820</t>
  </si>
  <si>
    <t>112/113</t>
  </si>
  <si>
    <t>114/115</t>
  </si>
  <si>
    <t>116/117</t>
  </si>
  <si>
    <t>118/119</t>
  </si>
  <si>
    <t>120/121</t>
  </si>
  <si>
    <t>122/123</t>
  </si>
  <si>
    <t>124/125</t>
  </si>
  <si>
    <t>126/127</t>
  </si>
  <si>
    <t>128/129</t>
  </si>
  <si>
    <t>2021/3358</t>
  </si>
  <si>
    <t>2021/3360</t>
  </si>
  <si>
    <t>2021/3362</t>
  </si>
  <si>
    <t>130/131</t>
  </si>
  <si>
    <t>132/133</t>
  </si>
  <si>
    <t>134/135</t>
  </si>
  <si>
    <t>2021/3364</t>
  </si>
  <si>
    <t>2021/3368</t>
  </si>
  <si>
    <t>2021/3370</t>
  </si>
  <si>
    <t>2021/3371</t>
  </si>
  <si>
    <t>136/137</t>
  </si>
  <si>
    <t>138/139</t>
  </si>
  <si>
    <t>140/141</t>
  </si>
  <si>
    <t>142/143</t>
  </si>
  <si>
    <t>144/145</t>
  </si>
  <si>
    <t>2021/3376</t>
  </si>
  <si>
    <t>2021/3380</t>
  </si>
  <si>
    <t>2021/4147</t>
  </si>
  <si>
    <t>--------------</t>
  </si>
  <si>
    <t>146/147</t>
  </si>
  <si>
    <t>148/149</t>
  </si>
  <si>
    <t>150/151</t>
  </si>
  <si>
    <t>OFERTA</t>
  </si>
  <si>
    <t>Titular Reserva</t>
  </si>
  <si>
    <t>Ayuntamiento</t>
  </si>
  <si>
    <t>5/16</t>
  </si>
  <si>
    <t>2021/4936</t>
  </si>
  <si>
    <t>HERMANAS GUTIERREZ OJEDA</t>
  </si>
  <si>
    <t>1/17</t>
  </si>
  <si>
    <t>2021/4943</t>
  </si>
  <si>
    <t>PARTICULAR</t>
  </si>
  <si>
    <t xml:space="preserve">  2017/652</t>
  </si>
  <si>
    <t>URBOPONIENTE S.L.</t>
  </si>
  <si>
    <t>2/17</t>
  </si>
  <si>
    <t>2021/4946</t>
  </si>
  <si>
    <t xml:space="preserve"> 2017/1273</t>
  </si>
  <si>
    <t xml:space="preserve">  2016/8799</t>
  </si>
  <si>
    <t>3/17</t>
  </si>
  <si>
    <t>2021/4948</t>
  </si>
  <si>
    <t xml:space="preserve"> 2017/13797</t>
  </si>
  <si>
    <t>4/17</t>
  </si>
  <si>
    <t>2021/4950</t>
  </si>
  <si>
    <t xml:space="preserve"> 2017/14112</t>
  </si>
  <si>
    <t>FCO. E. Y J. LÓPEZ CARA</t>
  </si>
  <si>
    <t>5/17</t>
  </si>
  <si>
    <t>2021/4956</t>
  </si>
  <si>
    <t xml:space="preserve"> 2017/14139</t>
  </si>
  <si>
    <t>FCO. Y J. J. PÉREZ FRAILE</t>
  </si>
  <si>
    <t>6/17</t>
  </si>
  <si>
    <t>2021/4958</t>
  </si>
  <si>
    <t xml:space="preserve"> 2017/14201</t>
  </si>
  <si>
    <t>7/17</t>
  </si>
  <si>
    <t>2021/4960</t>
  </si>
  <si>
    <t xml:space="preserve"> 2017/14310</t>
  </si>
  <si>
    <t>FCO Y J. J. PÉREZ FRAILE Y Mª P. FERNÁNDEZ HERRERA</t>
  </si>
  <si>
    <t>8/17</t>
  </si>
  <si>
    <t>2021/4964</t>
  </si>
  <si>
    <t xml:space="preserve"> 2017/14336</t>
  </si>
  <si>
    <t>9/17</t>
  </si>
  <si>
    <t>2021/4965</t>
  </si>
  <si>
    <t xml:space="preserve"> 2017/14458</t>
  </si>
  <si>
    <t>10/17</t>
  </si>
  <si>
    <t>2021/5030</t>
  </si>
  <si>
    <t xml:space="preserve"> 2017/14502</t>
  </si>
  <si>
    <t>D. MORENO LÓPEZ Y Mª FERNÁNDEZ MARTÍN</t>
  </si>
  <si>
    <t>11/17</t>
  </si>
  <si>
    <t>2021/5032</t>
  </si>
  <si>
    <t xml:space="preserve"> 2017/14525</t>
  </si>
  <si>
    <t>12/17</t>
  </si>
  <si>
    <t>2021/5034</t>
  </si>
  <si>
    <t xml:space="preserve"> 2018/9440</t>
  </si>
  <si>
    <t>13/17</t>
  </si>
  <si>
    <t>2021/5089</t>
  </si>
  <si>
    <t xml:space="preserve"> 2018/11261</t>
  </si>
  <si>
    <t>14/17</t>
  </si>
  <si>
    <t>DUPLICADA:SE TRAMITA AL 74/18</t>
  </si>
  <si>
    <t>------------------</t>
  </si>
  <si>
    <t>2021/5092</t>
  </si>
  <si>
    <t xml:space="preserve"> URBOPONIENTE S.L. (DUPLICADA DE LA 14/17)</t>
  </si>
  <si>
    <t>15/17</t>
  </si>
  <si>
    <t>2021/5099</t>
  </si>
  <si>
    <t xml:space="preserve"> 2018/11319</t>
  </si>
  <si>
    <t>2021/5104</t>
  </si>
  <si>
    <t xml:space="preserve"> 2018/9530</t>
  </si>
  <si>
    <t>17/17</t>
  </si>
  <si>
    <t>2021/5108</t>
  </si>
  <si>
    <t xml:space="preserve"> 2018/9532</t>
  </si>
  <si>
    <t>18/17</t>
  </si>
  <si>
    <t>2021/5109</t>
  </si>
  <si>
    <t>19/17</t>
  </si>
  <si>
    <t>2021/5112</t>
  </si>
  <si>
    <t>ALEGACIONES</t>
  </si>
  <si>
    <t>2021/5262</t>
  </si>
  <si>
    <t>ALVORES INVESTIMENTS S.L.</t>
  </si>
  <si>
    <t>21/17</t>
  </si>
  <si>
    <t>20/17</t>
  </si>
  <si>
    <t>2021/5286</t>
  </si>
  <si>
    <t>65/17</t>
  </si>
  <si>
    <t>2021/5289</t>
  </si>
  <si>
    <t>J. LÓPEZ CARA</t>
  </si>
  <si>
    <t>64/17</t>
  </si>
  <si>
    <t>2021/5292</t>
  </si>
  <si>
    <t>22/17</t>
  </si>
  <si>
    <t>2021/5293</t>
  </si>
  <si>
    <t>23/17</t>
  </si>
  <si>
    <t>2021/5308</t>
  </si>
  <si>
    <t>24/17</t>
  </si>
  <si>
    <t>2021/5310</t>
  </si>
  <si>
    <t>25/17</t>
  </si>
  <si>
    <t>2021/5316</t>
  </si>
  <si>
    <t>63/21</t>
  </si>
  <si>
    <t>2021/5291</t>
  </si>
  <si>
    <t>FCº FERNANDEZ VARGAS</t>
  </si>
  <si>
    <t>F.,J. Y OTRA PÉREZ FRAILE</t>
  </si>
  <si>
    <t>26/17</t>
  </si>
  <si>
    <t>2021/5322</t>
  </si>
  <si>
    <t>27/17</t>
  </si>
  <si>
    <t>2021/5324</t>
  </si>
  <si>
    <t>28/17</t>
  </si>
  <si>
    <t>2021/5347</t>
  </si>
  <si>
    <t>29/17</t>
  </si>
  <si>
    <t>2021/5351</t>
  </si>
  <si>
    <t>30/17</t>
  </si>
  <si>
    <t>2021/5355</t>
  </si>
  <si>
    <t>31/17</t>
  </si>
  <si>
    <t>2021/5359</t>
  </si>
  <si>
    <t>32/17</t>
  </si>
  <si>
    <t>2021/5360</t>
  </si>
  <si>
    <t>33/17</t>
  </si>
  <si>
    <t>2021/5363</t>
  </si>
  <si>
    <t>34/17</t>
  </si>
  <si>
    <t>2021/5365</t>
  </si>
  <si>
    <t>35/17</t>
  </si>
  <si>
    <t>2021/5366</t>
  </si>
  <si>
    <t>37/17</t>
  </si>
  <si>
    <t>2021/5368</t>
  </si>
  <si>
    <t>36/17</t>
  </si>
  <si>
    <t>2021/5370</t>
  </si>
  <si>
    <t>38/17</t>
  </si>
  <si>
    <t>2021/5373</t>
  </si>
  <si>
    <t>39/17</t>
  </si>
  <si>
    <t>2021/5376</t>
  </si>
  <si>
    <t>40/17</t>
  </si>
  <si>
    <t>2021/5380</t>
  </si>
  <si>
    <t>F. PÉREZ FRAILE</t>
  </si>
  <si>
    <t>41/17</t>
  </si>
  <si>
    <t>2021/5387</t>
  </si>
  <si>
    <t>42/17</t>
  </si>
  <si>
    <t>2021/5391</t>
  </si>
  <si>
    <t>43/17</t>
  </si>
  <si>
    <t>2021/5397</t>
  </si>
  <si>
    <t>44/17</t>
  </si>
  <si>
    <t>2021/5403</t>
  </si>
  <si>
    <t>45/21</t>
  </si>
  <si>
    <t>2021/5423</t>
  </si>
  <si>
    <t>46/17</t>
  </si>
  <si>
    <t>2021/5425</t>
  </si>
  <si>
    <t>47/17</t>
  </si>
  <si>
    <t>2021/5426</t>
  </si>
  <si>
    <t>48/17</t>
  </si>
  <si>
    <t>2021/5427</t>
  </si>
  <si>
    <t>49/17</t>
  </si>
  <si>
    <t>2021/5432</t>
  </si>
  <si>
    <t>50/17</t>
  </si>
  <si>
    <t>2021/5435</t>
  </si>
  <si>
    <t>51/17</t>
  </si>
  <si>
    <t>2021/5437</t>
  </si>
  <si>
    <t>52/17</t>
  </si>
  <si>
    <t>2021/5442</t>
  </si>
  <si>
    <t>53/17</t>
  </si>
  <si>
    <t>2021/5448</t>
  </si>
  <si>
    <t>54/21</t>
  </si>
  <si>
    <t>2021/5451</t>
  </si>
  <si>
    <t>57/17</t>
  </si>
  <si>
    <t>2021/5453</t>
  </si>
  <si>
    <t>55/17</t>
  </si>
  <si>
    <t>2021/5455</t>
  </si>
  <si>
    <t>56/17</t>
  </si>
  <si>
    <t>2021/5460</t>
  </si>
  <si>
    <t>58/17</t>
  </si>
  <si>
    <t>2021/5463</t>
  </si>
  <si>
    <t>59/17</t>
  </si>
  <si>
    <t>2021/5476</t>
  </si>
  <si>
    <t>60/17</t>
  </si>
  <si>
    <t>2021/5477</t>
  </si>
  <si>
    <t>61/17</t>
  </si>
  <si>
    <t>2021/5479</t>
  </si>
  <si>
    <t>62/17</t>
  </si>
  <si>
    <t>2021/5480</t>
  </si>
  <si>
    <t>PROP 26/10/21</t>
  </si>
  <si>
    <t>JGL  25/10/21</t>
  </si>
  <si>
    <r>
      <t xml:space="preserve"> </t>
    </r>
    <r>
      <rPr>
        <sz val="10"/>
        <rFont val="Arial"/>
        <family val="2"/>
      </rPr>
      <t>JGL</t>
    </r>
    <r>
      <rPr>
        <sz val="10"/>
        <color rgb="FF0070C0"/>
        <rFont val="Arial"/>
        <family val="2"/>
      </rPr>
      <t xml:space="preserve"> </t>
    </r>
    <r>
      <rPr>
        <sz val="10"/>
        <rFont val="Arial"/>
        <family val="2"/>
      </rPr>
      <t>25/10/21</t>
    </r>
  </si>
  <si>
    <t xml:space="preserve"> JGL 25/10/21</t>
  </si>
  <si>
    <r>
      <rPr>
        <sz val="10"/>
        <rFont val="Arial"/>
        <family val="2"/>
      </rPr>
      <t>JGL</t>
    </r>
    <r>
      <rPr>
        <sz val="10"/>
        <color rgb="FF0070C0"/>
        <rFont val="Arial"/>
        <family val="2"/>
      </rPr>
      <t xml:space="preserve">  </t>
    </r>
    <r>
      <rPr>
        <sz val="10"/>
        <rFont val="Arial"/>
        <family val="2"/>
      </rPr>
      <t>25/10/21</t>
    </r>
  </si>
  <si>
    <t>Identificador</t>
  </si>
  <si>
    <t>Pol</t>
  </si>
  <si>
    <t>Parc</t>
  </si>
  <si>
    <t>Tipo</t>
  </si>
  <si>
    <t>Titular/es</t>
  </si>
  <si>
    <t>Acta Previa</t>
  </si>
  <si>
    <t>Sup. Exprop (m2)</t>
  </si>
  <si>
    <t>Sup. Serv (m2)</t>
  </si>
  <si>
    <t>Fecha 
Acta Previa</t>
  </si>
  <si>
    <t>Fecha 
Consig DP</t>
  </si>
  <si>
    <t>Fecha 
Acta Ocup</t>
  </si>
  <si>
    <t>Fecha 
Acta Comp</t>
  </si>
  <si>
    <t>Fecha
Acta Macuer</t>
  </si>
  <si>
    <t>Nº Plano</t>
  </si>
  <si>
    <t xml:space="preserve">Registro </t>
  </si>
  <si>
    <t>Finca Registral</t>
  </si>
  <si>
    <t>Sup. Registral</t>
  </si>
  <si>
    <t>Importe Justiprecio MA</t>
  </si>
  <si>
    <t>Importe Justiprecio HAA</t>
  </si>
  <si>
    <t>Superficie Ocup. Def.</t>
  </si>
  <si>
    <t>Superficie Servidumbre</t>
  </si>
  <si>
    <t>Fuera SG-CIR-01</t>
  </si>
  <si>
    <t>SUP. SG-CIR-01</t>
  </si>
  <si>
    <t>90% Uas</t>
  </si>
  <si>
    <t>Valor 90% €</t>
  </si>
  <si>
    <t>10% Uas</t>
  </si>
  <si>
    <t>Valor 10% €</t>
  </si>
  <si>
    <t>Total Uas</t>
  </si>
  <si>
    <t>Valor Total €</t>
  </si>
  <si>
    <t>Notas</t>
  </si>
  <si>
    <t>RAU 05/16</t>
  </si>
  <si>
    <t>Reg. Prop. Nº 3</t>
  </si>
  <si>
    <t>2</t>
  </si>
  <si>
    <t>23/05/2016</t>
  </si>
  <si>
    <t>GUTIERREZ FUENTES, JOSE ANTONIO GUTIERREZ OJEDA, ANA GUTIERREZ OJEDA, MARIA ENCARNACION</t>
  </si>
  <si>
    <t>FU</t>
  </si>
  <si>
    <t>00017</t>
  </si>
  <si>
    <t>035</t>
  </si>
  <si>
    <t>04.0792-0001</t>
  </si>
  <si>
    <t>Ayto_RAU 007/18</t>
  </si>
  <si>
    <t>Justiprecio por Vía Contradictoria</t>
  </si>
  <si>
    <t>Finca litigiosa.</t>
  </si>
  <si>
    <t>FL</t>
  </si>
  <si>
    <t>'00008</t>
  </si>
  <si>
    <t>04.0792-0008</t>
  </si>
  <si>
    <t>Denegatoria</t>
  </si>
  <si>
    <t>Ayto_RAU 006/18</t>
  </si>
  <si>
    <t>Reg. Prop. Nº 1</t>
  </si>
  <si>
    <t>GRANADOS VELASCO, GADOR BELEN y RIVERA SANCHEZ, PEDRO MANUEL</t>
  </si>
  <si>
    <t>FP</t>
  </si>
  <si>
    <t>028</t>
  </si>
  <si>
    <t>04.0792-0007</t>
  </si>
  <si>
    <t>Ayto_RAU 005/18</t>
  </si>
  <si>
    <t>Justiprecio por Mutuo Acuerdo</t>
  </si>
  <si>
    <t>CEREZUELA HITA, JUAN; MARTINEZ PANDO, DOLORES</t>
  </si>
  <si>
    <t>'00012</t>
  </si>
  <si>
    <t>04.0792-0006</t>
  </si>
  <si>
    <t>Ayto_RAU 004/18</t>
  </si>
  <si>
    <t>10391 y 25461</t>
  </si>
  <si>
    <t>LINARES RUIZ, EMILIO; PEÑA MORALES, ELENA</t>
  </si>
  <si>
    <t>'00009</t>
  </si>
  <si>
    <t>04.0792-0005</t>
  </si>
  <si>
    <t>Ayto_RAU 003/18</t>
  </si>
  <si>
    <t>9129 y 18181</t>
  </si>
  <si>
    <t>LINARES PEREZ, JOSE FRANCISCO; LINARES PEREZ, JOSE MIGUEL; LINARES RUIZ, FRANCISCO</t>
  </si>
  <si>
    <t>00010</t>
  </si>
  <si>
    <t>04.0792-0004</t>
  </si>
  <si>
    <t>Ayto_RAU 002/18</t>
  </si>
  <si>
    <t>No consta</t>
  </si>
  <si>
    <t>FERNANDEZ ROMERO, JOSE; RODRIGUEZ VARGAS, MAGDALENA</t>
  </si>
  <si>
    <t>00011</t>
  </si>
  <si>
    <t>04.0792-0002</t>
  </si>
  <si>
    <t>RAU 01/17</t>
  </si>
  <si>
    <t>21/06/2016</t>
  </si>
  <si>
    <t>02/06/2016</t>
  </si>
  <si>
    <t>URBOPONIENTE S.L</t>
  </si>
  <si>
    <t>00007</t>
  </si>
  <si>
    <t>04.0792-0009</t>
  </si>
  <si>
    <t>Ayto_RAU 009/18</t>
  </si>
  <si>
    <t>FD</t>
  </si>
  <si>
    <t>'09042</t>
  </si>
  <si>
    <t>034</t>
  </si>
  <si>
    <t>04.0792-0012</t>
  </si>
  <si>
    <t>Ayto_RAU 019/18</t>
  </si>
  <si>
    <t>03/06/2016</t>
  </si>
  <si>
    <t>AYUNTAMIENTO DE ROQUETAS DE MAR</t>
  </si>
  <si>
    <t>OM</t>
  </si>
  <si>
    <t>09049</t>
  </si>
  <si>
    <t>04.0792-0027</t>
  </si>
  <si>
    <t>Es JGL 31/1/20</t>
  </si>
  <si>
    <t>Ayto_RAU 018/18</t>
  </si>
  <si>
    <t>ANTEQUERA NEIRO, ANTONIO; GALDEANO SALMERON, ROSARIO</t>
  </si>
  <si>
    <t>'00042</t>
  </si>
  <si>
    <t>04.0792-0026</t>
  </si>
  <si>
    <t>Ayto_RAU 017/18</t>
  </si>
  <si>
    <t>VILLEGAS MARTINEZ, LEONOR</t>
  </si>
  <si>
    <t>'00045</t>
  </si>
  <si>
    <t>04.0792-0025</t>
  </si>
  <si>
    <t>Ayto_RAU 016/18</t>
  </si>
  <si>
    <t>CRUZ SANCHEZ, MARIA; MARTINEZ CRUZ, FRANCISCO JOSE; MARTINEZ CRUZ, JOSE MANUEL; MARTINEZ CRUZ, JOSEFA; MARTINEZ CRUZ, Mª ENCARNACION; MARTINEZ CRUZ, MARIANO; MARTINEZ MARTINEZ, ENCARNACION; MARTINEZ MARTINEZ, FRANCISCO; MARTINEZ MARTINEZ, MANUEL; MARTINEZ</t>
  </si>
  <si>
    <t>'00044</t>
  </si>
  <si>
    <t>04.0792-0024</t>
  </si>
  <si>
    <t>Ayto_RAU 015/18</t>
  </si>
  <si>
    <t>HIDALGO AMATE, ANTONIA MARIA; MALDONADO JIMENEZ, JUAN</t>
  </si>
  <si>
    <t>'00041</t>
  </si>
  <si>
    <t>04.0792-0023</t>
  </si>
  <si>
    <t>Ayto_RAU 014/18</t>
  </si>
  <si>
    <t>MALDONADO JIMENEZ, JUAN</t>
  </si>
  <si>
    <t>'00040</t>
  </si>
  <si>
    <t>04.0792-0021</t>
  </si>
  <si>
    <t>Ayto_RAU 013/18</t>
  </si>
  <si>
    <t>09045</t>
  </si>
  <si>
    <t>04.0792-0019</t>
  </si>
  <si>
    <t>Ayto_RAU 012/18</t>
  </si>
  <si>
    <t>LOPEZ OJEDA, FRANCISCO; LOPEZ OJEDA, JOSE; LOPEZ OJEDA, MANUEL; LOPEZ OJEDA, MARIA GRACIA</t>
  </si>
  <si>
    <t>'00006</t>
  </si>
  <si>
    <t>04.0792-0017</t>
  </si>
  <si>
    <t>Ayto_RAU 011/18</t>
  </si>
  <si>
    <t>CAÑADAS COBO, S.L.</t>
  </si>
  <si>
    <t>'00005</t>
  </si>
  <si>
    <t>04.0792-0016</t>
  </si>
  <si>
    <t>Ayto_RAU 010/18</t>
  </si>
  <si>
    <t>RUBIO LOPEZ, ERNESTO</t>
  </si>
  <si>
    <t>'00109</t>
  </si>
  <si>
    <t>04.0792-0015</t>
  </si>
  <si>
    <t>RAU 02/17</t>
  </si>
  <si>
    <t>00052</t>
  </si>
  <si>
    <t>04.0792-0028</t>
  </si>
  <si>
    <t>Ayto_RAU 023/18</t>
  </si>
  <si>
    <t>3</t>
  </si>
  <si>
    <t>Finca litigiosa</t>
  </si>
  <si>
    <t>'00059</t>
  </si>
  <si>
    <t>04.0792-0033</t>
  </si>
  <si>
    <t>Ayto_RAU 022/18</t>
  </si>
  <si>
    <t>HERRERIAS DOMENE, JUAN; MATEO CORRAL, ANGELES</t>
  </si>
  <si>
    <t>'00056</t>
  </si>
  <si>
    <t>04.0792-0031</t>
  </si>
  <si>
    <t>Ayto_RAU 021/18</t>
  </si>
  <si>
    <t>FERNANDEZ HERRERA, MARIA PILAR; PEREZ FRAILE, FRANCISCO</t>
  </si>
  <si>
    <t>'00054</t>
  </si>
  <si>
    <t>04.0792-0030</t>
  </si>
  <si>
    <t>Ayto_RAU 020/18</t>
  </si>
  <si>
    <t>LOPEZ VIÑOLO, TRINIDAD</t>
  </si>
  <si>
    <t>'00053</t>
  </si>
  <si>
    <t>04.0792-0029</t>
  </si>
  <si>
    <t>04.0792-0038</t>
  </si>
  <si>
    <t>00108</t>
  </si>
  <si>
    <t>RAU 03/17</t>
  </si>
  <si>
    <t>04.0792-0040</t>
  </si>
  <si>
    <t>00071</t>
  </si>
  <si>
    <t>LOPEZ CARA, FRANCISCO EMILIO; LOPEZ CARA, JOSE</t>
  </si>
  <si>
    <t>RAU 04/17</t>
  </si>
  <si>
    <t>Ayto_RAU 024/18</t>
  </si>
  <si>
    <t>BORJA JIMENEZ, ANA; GALLEGO BORJA, JOSE MANUEL; GALLEGO BORJA, MARIA</t>
  </si>
  <si>
    <t>'00072</t>
  </si>
  <si>
    <t>04.0792-0039</t>
  </si>
  <si>
    <t>Ayto_RAU 040/18</t>
  </si>
  <si>
    <t>4</t>
  </si>
  <si>
    <t>MARTINEZ MARTINEZ, ANTONIO</t>
  </si>
  <si>
    <t>'00035</t>
  </si>
  <si>
    <t>033</t>
  </si>
  <si>
    <t>04.0792-0059</t>
  </si>
  <si>
    <t>Ayto_RAU 039/18</t>
  </si>
  <si>
    <t>BLANQUE CANO, MARIA</t>
  </si>
  <si>
    <t>'00030</t>
  </si>
  <si>
    <t>04.0792-0058</t>
  </si>
  <si>
    <t>Ayto_RAU 038/18</t>
  </si>
  <si>
    <t>BLANQUE CANO, ANGEL; SANCHEZ PEREZ, MARIA</t>
  </si>
  <si>
    <t>'00031</t>
  </si>
  <si>
    <t>04.0792-0057</t>
  </si>
  <si>
    <t>Ayto_RAU 037/18</t>
  </si>
  <si>
    <t>BLANQUE CANO, ANTONIO; CORTES CARRASCO, AMANDA</t>
  </si>
  <si>
    <t>'00032</t>
  </si>
  <si>
    <t>04.0792-0056</t>
  </si>
  <si>
    <t>Ayto_RAU 036/18</t>
  </si>
  <si>
    <t>BLANQUE CANO, JOSE; PEREZ PEREZ, ROSARIO</t>
  </si>
  <si>
    <t>'00033</t>
  </si>
  <si>
    <t>04.0792-0055</t>
  </si>
  <si>
    <t>Ayto_RAU 035/18</t>
  </si>
  <si>
    <t>BLANQUE CANO, JESUS; OJEDA GALINDO, CASILDA</t>
  </si>
  <si>
    <t>'00034</t>
  </si>
  <si>
    <t>04.0792-0054</t>
  </si>
  <si>
    <t>Ayto_RAU 034/18</t>
  </si>
  <si>
    <t>09022</t>
  </si>
  <si>
    <t>04.0792-0053</t>
  </si>
  <si>
    <t>Ayto_RAU 033/18</t>
  </si>
  <si>
    <t>3 y 4</t>
  </si>
  <si>
    <t>'00029</t>
  </si>
  <si>
    <t>04.0792-0051</t>
  </si>
  <si>
    <t>Ayto_RAU 032/18</t>
  </si>
  <si>
    <t>'00028</t>
  </si>
  <si>
    <t>04.0792-0049</t>
  </si>
  <si>
    <t>Ayto_RAU 031/18</t>
  </si>
  <si>
    <t>MARTINEZ MARTINEZ, M ENCARNACION; VARGAS MARTINEZ, JOSE MANUEL; VARGAS MARTINEZ, LORENA</t>
  </si>
  <si>
    <t>'00027</t>
  </si>
  <si>
    <t>04.0792-0048</t>
  </si>
  <si>
    <t>Ayto_RAU 030/18</t>
  </si>
  <si>
    <t>09020</t>
  </si>
  <si>
    <t>04.0792-0047</t>
  </si>
  <si>
    <t>Ayto_RAU 029/18</t>
  </si>
  <si>
    <t>09058</t>
  </si>
  <si>
    <t>04.0792-0046</t>
  </si>
  <si>
    <t>Ayto_RAU 028/18</t>
  </si>
  <si>
    <t>09064</t>
  </si>
  <si>
    <t>04.0792-0044</t>
  </si>
  <si>
    <t>Ayto_RAU 027/18</t>
  </si>
  <si>
    <t>CORRAL DOMENE, ANGEL; CORRAL DOMENE, ANTONIA; CORRAL DOMENE, ANTONIO; CORRAL DOMENE, ENRIQUE</t>
  </si>
  <si>
    <t>'00075</t>
  </si>
  <si>
    <t>04.0792-0043</t>
  </si>
  <si>
    <t>Ayto_RAU 026/18</t>
  </si>
  <si>
    <t>MARTINEZ MARTINEZ, ANGEL</t>
  </si>
  <si>
    <t>'00101</t>
  </si>
  <si>
    <t>04.0792-0042</t>
  </si>
  <si>
    <t>Ayto_RAU 025/18</t>
  </si>
  <si>
    <t>MARTIN GALDEANO, DOLORES; MONTES MARTIN, JUAN MANUEL; MONTES POMARES, MANUEL</t>
  </si>
  <si>
    <t>'00100</t>
  </si>
  <si>
    <t>04.0792-0041</t>
  </si>
  <si>
    <t>04.0792-0060</t>
  </si>
  <si>
    <t>00036</t>
  </si>
  <si>
    <t>PEREZ FRAILE, FRANCISCO; PEREZ FRAILE, JUAN JOSE</t>
  </si>
  <si>
    <t>24/05/2016</t>
  </si>
  <si>
    <t>RAU 05/17</t>
  </si>
  <si>
    <t>04.0792-0070</t>
  </si>
  <si>
    <t>00080</t>
  </si>
  <si>
    <t>RAU 06/17</t>
  </si>
  <si>
    <t>Desafectada</t>
  </si>
  <si>
    <t>Ayto_RAU 047/18</t>
  </si>
  <si>
    <t>GARCIA MARTINEZ, ANTONIO y PEREZ FERNANDEZ, PILAR</t>
  </si>
  <si>
    <t>FX</t>
  </si>
  <si>
    <t>00051</t>
  </si>
  <si>
    <t>04.0792-0068</t>
  </si>
  <si>
    <t>Ayto_RAU 046/18</t>
  </si>
  <si>
    <t>MURGIVERDE S. COOP. AND. II GRADO</t>
  </si>
  <si>
    <t>'00039</t>
  </si>
  <si>
    <t>04.0792-0066</t>
  </si>
  <si>
    <t>Ayto_RAU 045/18</t>
  </si>
  <si>
    <t>09021</t>
  </si>
  <si>
    <t>04.0792-0065</t>
  </si>
  <si>
    <t>Ayto_RAU 044/18</t>
  </si>
  <si>
    <t>SORIANO LOPEZ, MARIA</t>
  </si>
  <si>
    <t>'00050</t>
  </si>
  <si>
    <t>04.0792-0064</t>
  </si>
  <si>
    <t>Ayto_RAU 043/18</t>
  </si>
  <si>
    <t>09023</t>
  </si>
  <si>
    <t>04.0792-0063</t>
  </si>
  <si>
    <t>PEREZ LOPEZ, GEORGINA</t>
  </si>
  <si>
    <t>Ayto_RAU 042/18</t>
  </si>
  <si>
    <t>00040</t>
  </si>
  <si>
    <t>04.0792-0062</t>
  </si>
  <si>
    <t>Ayto_RAU 041/18</t>
  </si>
  <si>
    <t>GARRIDO GARCIA, ANTONIA; GARRIDO GARCIA, DOLORES; GARRIDO GARCIA, JOSEFA; GARRIDO GARCÍA, MANUEL; GARRIDO GARCIA, MARIA; GARRIDO GARCIA, PURIFICACION; GARRIDO GARCIA, ROSARIO</t>
  </si>
  <si>
    <t>'00037</t>
  </si>
  <si>
    <t>04.0792-0061</t>
  </si>
  <si>
    <t>Ayto_RAU 049/18</t>
  </si>
  <si>
    <t>6</t>
  </si>
  <si>
    <t>JUNTA DE ANDALUCÍA. CONSEJERÍA DE OBRAS PÚBLICAS Y TRANSPORTES</t>
  </si>
  <si>
    <t>OA</t>
  </si>
  <si>
    <t>09012</t>
  </si>
  <si>
    <t>030</t>
  </si>
  <si>
    <t>04.0792-0071</t>
  </si>
  <si>
    <t>04.0792-0069</t>
  </si>
  <si>
    <t>04.0792-0072</t>
  </si>
  <si>
    <t>Ayto_RAU 051/18</t>
  </si>
  <si>
    <t>09013</t>
  </si>
  <si>
    <t>04.0792-0073</t>
  </si>
  <si>
    <t>04.0792-0076</t>
  </si>
  <si>
    <t>00082</t>
  </si>
  <si>
    <t>FERNANDEZ HERRERA, MARIA PILAR; PEREZ FRAILE, FRANCISCO; PEREZ FRAILE, JUAN JOSE</t>
  </si>
  <si>
    <t>RAU 07/17</t>
  </si>
  <si>
    <t>04.0792-0082</t>
  </si>
  <si>
    <t>00094</t>
  </si>
  <si>
    <t>RAU 08/17</t>
  </si>
  <si>
    <t>04.0792-0086</t>
  </si>
  <si>
    <t>00077</t>
  </si>
  <si>
    <t>4 y 14</t>
  </si>
  <si>
    <t>RAU 09/17</t>
  </si>
  <si>
    <t>04.0792-0088</t>
  </si>
  <si>
    <t>00076</t>
  </si>
  <si>
    <t>FERNANDEZ MARTIN, MARIA ISABEL; MORENO LOPEZ, DIEGO</t>
  </si>
  <si>
    <t>01/06/2016</t>
  </si>
  <si>
    <t>30/06/2016</t>
  </si>
  <si>
    <t>06/07/2016</t>
  </si>
  <si>
    <t>14</t>
  </si>
  <si>
    <t>RAU 10/17</t>
  </si>
  <si>
    <t>04.0792-0089</t>
  </si>
  <si>
    <t>00075</t>
  </si>
  <si>
    <t>RAU 11/17</t>
  </si>
  <si>
    <t>04.0792-0090</t>
  </si>
  <si>
    <t>00074</t>
  </si>
  <si>
    <t>RAU 12/17</t>
  </si>
  <si>
    <t>04.0792-0075</t>
  </si>
  <si>
    <t>04.0792-0074</t>
  </si>
  <si>
    <t>04.0792-0116</t>
  </si>
  <si>
    <t>04.0792-0115</t>
  </si>
  <si>
    <t>PARRILLA LÓPEZ, FCO. Y VIRUENGA COBOS, JUANA</t>
  </si>
  <si>
    <t>Ayto_RAU 058/18</t>
  </si>
  <si>
    <t>09026</t>
  </si>
  <si>
    <t>04.0792-0081</t>
  </si>
  <si>
    <t>Ayto_RAU 057/18</t>
  </si>
  <si>
    <t>09028</t>
  </si>
  <si>
    <t>04.0792-0080</t>
  </si>
  <si>
    <t>Ayto_RAU 056/18</t>
  </si>
  <si>
    <t>MELERO MARTIN, JOSE</t>
  </si>
  <si>
    <t>'00083</t>
  </si>
  <si>
    <t>04.0792-0079</t>
  </si>
  <si>
    <t>Ayto_RAU 055/18</t>
  </si>
  <si>
    <t>CRESPO PEREZ, JOSE; JIMENEZ PEREZ, CARMEN</t>
  </si>
  <si>
    <t>'00087</t>
  </si>
  <si>
    <t>04.0792-0078</t>
  </si>
  <si>
    <t>Ayto_RAU 054/18</t>
  </si>
  <si>
    <t>CERVILLA MALDONADO, MARIA; LOPEZ ROMERO, ANTONIO</t>
  </si>
  <si>
    <t>'00078</t>
  </si>
  <si>
    <t>04.0792-0077</t>
  </si>
  <si>
    <t>Ayto_RAU 060/18</t>
  </si>
  <si>
    <t>4 y 5</t>
  </si>
  <si>
    <t>CARA MANZANO, ENCARNACION MARIA; VARGAS SANCHEZ, MIGUEL</t>
  </si>
  <si>
    <t>'00085</t>
  </si>
  <si>
    <t>04.0792-0084</t>
  </si>
  <si>
    <t>Ayto_RAU 059/18</t>
  </si>
  <si>
    <t>'00086</t>
  </si>
  <si>
    <t>04.0792-0083</t>
  </si>
  <si>
    <t>Ayto_RAU 067/18</t>
  </si>
  <si>
    <t>09017</t>
  </si>
  <si>
    <t>032</t>
  </si>
  <si>
    <t>04.0792-0098</t>
  </si>
  <si>
    <t>Ayto_RAU 066/18</t>
  </si>
  <si>
    <t>09031</t>
  </si>
  <si>
    <t>04.0792-0097</t>
  </si>
  <si>
    <t>Ayto_RAU 065/18</t>
  </si>
  <si>
    <t>15</t>
  </si>
  <si>
    <t>'09034</t>
  </si>
  <si>
    <t>04.0792-0096</t>
  </si>
  <si>
    <t>Ayto_RAU 064/18</t>
  </si>
  <si>
    <t>PROYECTOS DE INGENIERIA INDALO, S.L.</t>
  </si>
  <si>
    <t>'00001</t>
  </si>
  <si>
    <t>04.0792-0095</t>
  </si>
  <si>
    <t>Ayto_RAU 063/18</t>
  </si>
  <si>
    <t>HORTOFRUTICOLA COSTA DE ALMERIA, S.L.</t>
  </si>
  <si>
    <t>'00071</t>
  </si>
  <si>
    <t>04.0792-0094</t>
  </si>
  <si>
    <t>Ayto_RAU 062/18</t>
  </si>
  <si>
    <t>ESCUDERO PICON, JUAN</t>
  </si>
  <si>
    <t>04.0792-0093</t>
  </si>
  <si>
    <t>Ayto_RAU 061/18</t>
  </si>
  <si>
    <t>14 y 15</t>
  </si>
  <si>
    <t>LOPEZ PEÑA, ANTONIO; REYES NAVARRO, MARIA DOLORES</t>
  </si>
  <si>
    <t>'00073</t>
  </si>
  <si>
    <t>04.0792-0092</t>
  </si>
  <si>
    <t>04.0792-0099</t>
  </si>
  <si>
    <t>00002</t>
  </si>
  <si>
    <t>5</t>
  </si>
  <si>
    <t>RAU 13/17</t>
  </si>
  <si>
    <t>Ayto_RAU 069/18</t>
  </si>
  <si>
    <t>IBAÑEZ POMARES, ARACELI; IBAÑEZ POMARES, CARMEN-ISABEL; IBAÑEZ POMARES, DAVID; IBAÑEZ POMARES, JUAN DIEGO; IBAÑEZ POMARES, MIGUEL; POMARES RODRIGUEZ, CARMEN</t>
  </si>
  <si>
    <t>FN</t>
  </si>
  <si>
    <t>'00003</t>
  </si>
  <si>
    <t>04.0792-0101</t>
  </si>
  <si>
    <t>Ayto_RAU 068/18</t>
  </si>
  <si>
    <t>09018</t>
  </si>
  <si>
    <t>04.0792-0100</t>
  </si>
  <si>
    <t>Ayto_RAU 070/18</t>
  </si>
  <si>
    <t>04.0792-0102</t>
  </si>
  <si>
    <t>Ayto_RAU 073/18</t>
  </si>
  <si>
    <t>09010</t>
  </si>
  <si>
    <t>031</t>
  </si>
  <si>
    <t>04.0792-0106</t>
  </si>
  <si>
    <t>Ayto_RAU 072/18</t>
  </si>
  <si>
    <t>RUIZ CASTILLO, JOSE ANTONIO</t>
  </si>
  <si>
    <t>'00080</t>
  </si>
  <si>
    <t>04.0792-0105</t>
  </si>
  <si>
    <t>Ayto_RAU 071/18</t>
  </si>
  <si>
    <t>09009</t>
  </si>
  <si>
    <t>04.0792-0104</t>
  </si>
  <si>
    <t>RAU 74/18</t>
  </si>
  <si>
    <t>00003</t>
  </si>
  <si>
    <t>04.0792-0107</t>
  </si>
  <si>
    <t>Ayto_RAU 081/18</t>
  </si>
  <si>
    <t>BURGOS VALDIVIESO, EVA; RODRIGUEZ CASTAÑO, JUAN</t>
  </si>
  <si>
    <t>'00014</t>
  </si>
  <si>
    <t>04.0792-0114</t>
  </si>
  <si>
    <t>Ayto_RAU 080/18</t>
  </si>
  <si>
    <t>'00015</t>
  </si>
  <si>
    <t>04.0792-0113</t>
  </si>
  <si>
    <t>Ayto_RAU 079/18</t>
  </si>
  <si>
    <t>09002</t>
  </si>
  <si>
    <t>04.0792-0112</t>
  </si>
  <si>
    <t>Ayto_RAU 078/18</t>
  </si>
  <si>
    <t>09003</t>
  </si>
  <si>
    <t>04.0792-0111</t>
  </si>
  <si>
    <t>Ayto_RAU 077/18</t>
  </si>
  <si>
    <t>100082, 101717 y 6489</t>
  </si>
  <si>
    <t>GARCIA LOPEZ, JUAN ANTONIO; LOPEZ MARTINEZ, ANGELES</t>
  </si>
  <si>
    <t>04.0792-0110</t>
  </si>
  <si>
    <t>Ayto_RAU 076/18</t>
  </si>
  <si>
    <t>09011</t>
  </si>
  <si>
    <t>04.0792-0109</t>
  </si>
  <si>
    <t>Ayto_RAU 075/18</t>
  </si>
  <si>
    <t>GARCIA IBAÑEZ, BALDOMERO; LOPEZ VILLEGAS, CARMEN JOSEFA</t>
  </si>
  <si>
    <t>'00002</t>
  </si>
  <si>
    <t xml:space="preserve"> </t>
  </si>
  <si>
    <t>04.0792-0108</t>
  </si>
  <si>
    <t>Ayto_RAU 100/18</t>
  </si>
  <si>
    <t>7</t>
  </si>
  <si>
    <t>BIO TORRES REYES, S.L.</t>
  </si>
  <si>
    <t>'00047</t>
  </si>
  <si>
    <t>027</t>
  </si>
  <si>
    <t>04.0792-0136</t>
  </si>
  <si>
    <t>Ayto_RAU 099/18</t>
  </si>
  <si>
    <t>09007</t>
  </si>
  <si>
    <t>04.0792-0134</t>
  </si>
  <si>
    <t>Ayto_RAU 098/18</t>
  </si>
  <si>
    <t>05/07/2016</t>
  </si>
  <si>
    <t>26/05/2016</t>
  </si>
  <si>
    <t>LOPEZ FERNANDEZ, MIGUEL ANGEL</t>
  </si>
  <si>
    <t>00045</t>
  </si>
  <si>
    <t>04.0792-0133</t>
  </si>
  <si>
    <t>Ayto_RAU 097/18</t>
  </si>
  <si>
    <t>INVERSIONES VARLOSUR, S.L.</t>
  </si>
  <si>
    <t>04.0792-0132</t>
  </si>
  <si>
    <t>Ayto_RAU 096/18</t>
  </si>
  <si>
    <t>09006</t>
  </si>
  <si>
    <t>04.0792-0131</t>
  </si>
  <si>
    <t>Ayto_RAU 095/18</t>
  </si>
  <si>
    <t>026</t>
  </si>
  <si>
    <t>04.0792-0129</t>
  </si>
  <si>
    <t>Ayto_RAU 094/18</t>
  </si>
  <si>
    <t>GONZALEZ MEDEL, MIGUEL</t>
  </si>
  <si>
    <t>029</t>
  </si>
  <si>
    <t>04.0792-0128</t>
  </si>
  <si>
    <t>Ayto_RAU 093/18</t>
  </si>
  <si>
    <t>5827N</t>
  </si>
  <si>
    <t>00050</t>
  </si>
  <si>
    <t>04.0792-0127</t>
  </si>
  <si>
    <t>Ayto_RAU 092/18</t>
  </si>
  <si>
    <t>04.0792-0126</t>
  </si>
  <si>
    <t>Ayto_RAU 091/18</t>
  </si>
  <si>
    <t>6 y 7</t>
  </si>
  <si>
    <t>OYONARTE FUENTES, JOSE LUIS PARRILLA PEREZ, MERCEDES</t>
  </si>
  <si>
    <t>04.0792-0125</t>
  </si>
  <si>
    <t>Ayto_RAU 090/18</t>
  </si>
  <si>
    <t>AGROOLIVOS ROQUETAS, S.L.N.E.</t>
  </si>
  <si>
    <t>'00007</t>
  </si>
  <si>
    <t>04.0792-0124</t>
  </si>
  <si>
    <t>Ayto_RAU 089/18</t>
  </si>
  <si>
    <t>04.0792-0123</t>
  </si>
  <si>
    <t>Ayto_RAU 088/18</t>
  </si>
  <si>
    <t>PARRILLA LOPEZ, JUAN; PEREZ SANTOYO, SEBASTIANA</t>
  </si>
  <si>
    <t>04.0792-0122</t>
  </si>
  <si>
    <t>Ayto_RAU 087/18</t>
  </si>
  <si>
    <t>PARRILLA LOPEZ, NICOLAS; SANCHEZ PARRILLA, VICTORIA</t>
  </si>
  <si>
    <t>'00017</t>
  </si>
  <si>
    <t>04.0792-0121</t>
  </si>
  <si>
    <t>Ayto_RAU 086/18</t>
  </si>
  <si>
    <t>'00010</t>
  </si>
  <si>
    <t>04.0792-0120</t>
  </si>
  <si>
    <t>Ayto_RAU 085/18</t>
  </si>
  <si>
    <t>09005</t>
  </si>
  <si>
    <t>04.0792-0118</t>
  </si>
  <si>
    <t>Ayto_RAU 084/18</t>
  </si>
  <si>
    <t>MARIOMAR INVERSIONES S.L.; PROINTERHOME S.A.</t>
  </si>
  <si>
    <t>04.0792-0117</t>
  </si>
  <si>
    <t>Ayto_RAU 083/18</t>
  </si>
  <si>
    <t>RAU 15/17</t>
  </si>
  <si>
    <t>00046</t>
  </si>
  <si>
    <t>04.0792-0137</t>
  </si>
  <si>
    <t>04.0792-0160</t>
  </si>
  <si>
    <t>022</t>
  </si>
  <si>
    <t>00057</t>
  </si>
  <si>
    <t>9</t>
  </si>
  <si>
    <t>RAU 16/17</t>
  </si>
  <si>
    <t>04.0792-0162</t>
  </si>
  <si>
    <t>00056</t>
  </si>
  <si>
    <t>RAU 17/17</t>
  </si>
  <si>
    <t>04.0792-0164</t>
  </si>
  <si>
    <t>00084</t>
  </si>
  <si>
    <t>RAU 18/17</t>
  </si>
  <si>
    <t>04.0792-0193</t>
  </si>
  <si>
    <t>011</t>
  </si>
  <si>
    <t>00079</t>
  </si>
  <si>
    <t>10 y 11</t>
  </si>
  <si>
    <t>RAU 19/17</t>
  </si>
  <si>
    <t>Ayto_RAU 102/18</t>
  </si>
  <si>
    <t>09008</t>
  </si>
  <si>
    <t>04.0792-0138</t>
  </si>
  <si>
    <t>Ayto_RAU 105/18</t>
  </si>
  <si>
    <t>8</t>
  </si>
  <si>
    <t>COBOS FERNANDEZ, JOSE; MARTIN MARTIN, ODILE</t>
  </si>
  <si>
    <t>04.0792-0143</t>
  </si>
  <si>
    <t>Ayto_RAU 104/18</t>
  </si>
  <si>
    <t>04.0792-0142</t>
  </si>
  <si>
    <t>Ayto_RAU 103/18</t>
  </si>
  <si>
    <t>GOMEZ GALLARDO, ISABEL; TORRES PANIAGUA, LEOPOLDO</t>
  </si>
  <si>
    <t>'00036</t>
  </si>
  <si>
    <t>04.0792-0141</t>
  </si>
  <si>
    <t>Ayto_RAU 107/18</t>
  </si>
  <si>
    <t>COBOS FERNANDEZ, ANA MARIA; RODRIGUEZ FERNANDEZ, FRANCISCO ANTONIO</t>
  </si>
  <si>
    <t>04.0792-0146</t>
  </si>
  <si>
    <t>Ayto_RAU 106/18</t>
  </si>
  <si>
    <t>MORENO CAÑADAS, ROSALIA ISABEL</t>
  </si>
  <si>
    <t>04.0792-0145</t>
  </si>
  <si>
    <t>Ayto_RAU 109/18</t>
  </si>
  <si>
    <t>4269 y 103574</t>
  </si>
  <si>
    <t>GALDEANO CORTES, MIGUEL; RIVAS MEDINA, CARMEN</t>
  </si>
  <si>
    <t>04.0792-0149</t>
  </si>
  <si>
    <t>Ayto_RAU 108/18</t>
  </si>
  <si>
    <t>04.0792-0148</t>
  </si>
  <si>
    <t>Ayto_RAU 110/18</t>
  </si>
  <si>
    <t>04.0792-0153</t>
  </si>
  <si>
    <t>Ayto_RAU 116/18</t>
  </si>
  <si>
    <t>04.0792-0166</t>
  </si>
  <si>
    <t>Ayto_RAU 115/18</t>
  </si>
  <si>
    <t>09039</t>
  </si>
  <si>
    <t>04.0792-0165</t>
  </si>
  <si>
    <t>Ayto_RAU 114/18</t>
  </si>
  <si>
    <t>09032</t>
  </si>
  <si>
    <t>04.0792-0163</t>
  </si>
  <si>
    <t>Ayto_RAU 113/18</t>
  </si>
  <si>
    <t>09035</t>
  </si>
  <si>
    <t>04.0792-0161</t>
  </si>
  <si>
    <t>Ayto_RAU 112/18</t>
  </si>
  <si>
    <t>09029</t>
  </si>
  <si>
    <t>04.0792-0159</t>
  </si>
  <si>
    <t>Ayto_RAU 111/18</t>
  </si>
  <si>
    <t>GALDEANO GALDEANO, JOSE LUIS; RAYA MORENO, CARMEN</t>
  </si>
  <si>
    <t>'00052</t>
  </si>
  <si>
    <t>04.0792-0156</t>
  </si>
  <si>
    <t>Ayto_RAU 128/18</t>
  </si>
  <si>
    <t>10</t>
  </si>
  <si>
    <t>GUTIERREZ GARCIA, JOSE</t>
  </si>
  <si>
    <t>'00011</t>
  </si>
  <si>
    <t>04.0792-0184</t>
  </si>
  <si>
    <t>Ayto_RAU 127/18</t>
  </si>
  <si>
    <t>04.0792-0183</t>
  </si>
  <si>
    <t>Arrendatario</t>
  </si>
  <si>
    <t>Ayto_RAU 126/18</t>
  </si>
  <si>
    <t>SAT LLANOS DE MARÍN</t>
  </si>
  <si>
    <t>A</t>
  </si>
  <si>
    <t>'00013</t>
  </si>
  <si>
    <t>04.0792-0182-01</t>
  </si>
  <si>
    <t>Ayto_RAU 125/18</t>
  </si>
  <si>
    <t>AGRICOLA LLANOS DE MARIN, S.L.; RIVAS MALDONADO, ROSENDO; IBAÑEZ FERNÁNDEZ, ARACELI</t>
  </si>
  <si>
    <t>04.0792-0182</t>
  </si>
  <si>
    <t>Ayto_RAU 124/18</t>
  </si>
  <si>
    <t>010</t>
  </si>
  <si>
    <t>04.0792-0180</t>
  </si>
  <si>
    <t>Ayto_RAU 123/18</t>
  </si>
  <si>
    <t>INVERSIONES PLASTICAS TPM INDUSTRIAL, S.L.</t>
  </si>
  <si>
    <t>04.0792-0179</t>
  </si>
  <si>
    <t>Ayto_RAU 122/18</t>
  </si>
  <si>
    <t>04.0792-0178</t>
  </si>
  <si>
    <t>Ayto_RAU 121/18</t>
  </si>
  <si>
    <t>'09036</t>
  </si>
  <si>
    <t>04.0792-0177</t>
  </si>
  <si>
    <t>Ayto_RAU 120/18</t>
  </si>
  <si>
    <t>9 y 10</t>
  </si>
  <si>
    <t>RODRIGUEZ VARGAS, MARTINA JESUSA; ROMERA MORENO, ANTONIO</t>
  </si>
  <si>
    <t>'00093</t>
  </si>
  <si>
    <t>04.0792-0174</t>
  </si>
  <si>
    <t>Ayto_RAU 119/18</t>
  </si>
  <si>
    <t>MOLERO FERNANDEZ, CANDELARIA; PERALTA MOLERO, FERNANDA; PERALTA MOLERO, MARIA JOSE; PERALTA MOLERO, MARIANO</t>
  </si>
  <si>
    <t>'00094</t>
  </si>
  <si>
    <t>04.0792-0173</t>
  </si>
  <si>
    <t>Ayto_RAU 118/18</t>
  </si>
  <si>
    <t>09040</t>
  </si>
  <si>
    <t>04.0792-0170</t>
  </si>
  <si>
    <t>Ayto_RAU 134/18</t>
  </si>
  <si>
    <t>11</t>
  </si>
  <si>
    <t>MARTINEZ ESCANEZ, ANGELES CRISTINA</t>
  </si>
  <si>
    <t>'00095</t>
  </si>
  <si>
    <t>04.0792-0197</t>
  </si>
  <si>
    <t>Ayto_RAU 133/18</t>
  </si>
  <si>
    <t>ESPINOSA VAZQUEZ, MARIA DEL CARMEN; LIGERO BUSTOS, ANTONIO</t>
  </si>
  <si>
    <t>04.0792-0195</t>
  </si>
  <si>
    <t>Ayto_RAU 132/18</t>
  </si>
  <si>
    <t>GARCIA PEREZ, DOLORES; MARTIN LOPEZ, JUAN</t>
  </si>
  <si>
    <t>04.0792-0191</t>
  </si>
  <si>
    <t>Ayto_RAU 131/18</t>
  </si>
  <si>
    <t>04.0792-0190</t>
  </si>
  <si>
    <t>Ayto_RAU 130/18</t>
  </si>
  <si>
    <t>MARTIN GARCIA, JOSE</t>
  </si>
  <si>
    <t>'00061</t>
  </si>
  <si>
    <t>04.0792-0189</t>
  </si>
  <si>
    <t>Ayto_RAU 129/18</t>
  </si>
  <si>
    <t>MARTIN GARCIA, FRANCISCO</t>
  </si>
  <si>
    <t>04.0792-0188</t>
  </si>
  <si>
    <t>04.0792-0198</t>
  </si>
  <si>
    <t>00037</t>
  </si>
  <si>
    <t>ALVORES INVESTMENT S.L; HORTOFRUTÍCOLA COSTA DE ALMERÍA S.L.; IBEROPOUSADAS LDA; INVEP 13, S.L. y TRUCK STOP EL EJIDO S.L.</t>
  </si>
  <si>
    <t>RAU 20/17</t>
  </si>
  <si>
    <t>04.0792-0208</t>
  </si>
  <si>
    <t>020</t>
  </si>
  <si>
    <t>00022</t>
  </si>
  <si>
    <t>ALVORES INVESTMENT S.L; HORTOFRUTÍCOLA COSTA DE ALMERÍA S.L.; IBEROPOUSADAS LDA; INVEP 13, S.L.; RUIZ RUIZ, MARÍA ISABEL y TRUCK STOP EL EJIDO S.L.</t>
  </si>
  <si>
    <t>RAU 21/17</t>
  </si>
  <si>
    <t>Ayto_RAU 135/18</t>
  </si>
  <si>
    <t>GARCIA MORENO, FRANCISCA</t>
  </si>
  <si>
    <t>04.0792-0199</t>
  </si>
  <si>
    <t>Ayto_RAU 152/18</t>
  </si>
  <si>
    <t>04.0792-0207</t>
  </si>
  <si>
    <t>Ayto_RAU 151/18</t>
  </si>
  <si>
    <t>ROMERO Y MORENO, S.L.</t>
  </si>
  <si>
    <t>04.0792-0206</t>
  </si>
  <si>
    <t>Ayto_RAU 150/18</t>
  </si>
  <si>
    <t>ESCUDERO GARCIA, LUIS</t>
  </si>
  <si>
    <t>04.0792-0205</t>
  </si>
  <si>
    <t>Ayto_RAU 153/18</t>
  </si>
  <si>
    <t>04.0792-0209</t>
  </si>
  <si>
    <t>RAU 65/17</t>
  </si>
  <si>
    <t>00030</t>
  </si>
  <si>
    <t>04.0792-0210</t>
  </si>
  <si>
    <t>04.0792-0231</t>
  </si>
  <si>
    <t>00078</t>
  </si>
  <si>
    <t>13</t>
  </si>
  <si>
    <t>RAU 64/17</t>
  </si>
  <si>
    <t>Ayto_RAU 161/18</t>
  </si>
  <si>
    <t>12 y 13</t>
  </si>
  <si>
    <t>FERNANDEZ MARTIN, CLARA; AGRÍCOLA LA MARTINICA, S.L.</t>
  </si>
  <si>
    <t>04.0792-0220</t>
  </si>
  <si>
    <t>Ayto_RAU 160/18</t>
  </si>
  <si>
    <t>04.0792-0219</t>
  </si>
  <si>
    <t>Ayto_RAU 159/18</t>
  </si>
  <si>
    <t>04.0792-0218</t>
  </si>
  <si>
    <t>Ayto_RAU 158/18</t>
  </si>
  <si>
    <t>CAPEL  LAURIANO, ELOISA; GONZALEZ SERRANO, ANTONIO</t>
  </si>
  <si>
    <t>04.0792-0216</t>
  </si>
  <si>
    <t>Ayto_RAU 157/18</t>
  </si>
  <si>
    <t>11 y 12</t>
  </si>
  <si>
    <t>RUIZ RUIZ, LUIS</t>
  </si>
  <si>
    <t>04.0792-0215</t>
  </si>
  <si>
    <t>Ayto_RAU 156/18</t>
  </si>
  <si>
    <t>BERENGUER RIVAS, MARIA PILAR; PROYCONS MORENO CANO, S.L; SANCHEZ BERENGUER, JUAN VICTORIANO</t>
  </si>
  <si>
    <t>04.0792-0214</t>
  </si>
  <si>
    <t>Ayto_RAU 155/18</t>
  </si>
  <si>
    <t>103482 y 103529</t>
  </si>
  <si>
    <t>LINARES ALONSO, FRANCISCO; LOPEZ LOPEZ, GRACIA</t>
  </si>
  <si>
    <t>04.0792-0213</t>
  </si>
  <si>
    <t>Ayto_RAU 154/18</t>
  </si>
  <si>
    <t>GARCIA BARRIONUEVO, CARMEN ISABEL; SANCES FERNANDEZ, ANTONIO</t>
  </si>
  <si>
    <t>04.0792-0211</t>
  </si>
  <si>
    <t>Ayto_RAU 167/18</t>
  </si>
  <si>
    <t>¿?</t>
  </si>
  <si>
    <t>GOMEZ MARTIN, FRANCISCO JAVIER</t>
  </si>
  <si>
    <t>019</t>
  </si>
  <si>
    <t>04.0792-0233</t>
  </si>
  <si>
    <t>Ayto_RAU 166/18</t>
  </si>
  <si>
    <t>04.0792-0232</t>
  </si>
  <si>
    <t>Ayto_RAU 165/18</t>
  </si>
  <si>
    <t>'09024</t>
  </si>
  <si>
    <t>04.0792-0230</t>
  </si>
  <si>
    <t>Ayto_RAU 164/18</t>
  </si>
  <si>
    <t>09016</t>
  </si>
  <si>
    <t>04.0792-0226</t>
  </si>
  <si>
    <t>Ayto_RAU 163/18</t>
  </si>
  <si>
    <t>'00062</t>
  </si>
  <si>
    <t>04.0792-0225</t>
  </si>
  <si>
    <t>Ayto_RAU 162/18</t>
  </si>
  <si>
    <t>AGRÍCOLA LA MARTINICA, S.L.</t>
  </si>
  <si>
    <t>'00060</t>
  </si>
  <si>
    <t>04.0792-0222</t>
  </si>
  <si>
    <t>Ayto_RAU 136/18</t>
  </si>
  <si>
    <t>'09023</t>
  </si>
  <si>
    <t>04.0792-0235</t>
  </si>
  <si>
    <t>04.0792-0236</t>
  </si>
  <si>
    <t>RAU 22/17</t>
  </si>
  <si>
    <t>Ayto_RAU 137/18</t>
  </si>
  <si>
    <t>LOPEZ MORENO, ANA; MORILLAS LOPEZ, FRANCISCO; MORILLAS MORILLAS, FRANCISCO; PERALTA MOLERO, MARIA JOSE</t>
  </si>
  <si>
    <t>04.0792-0237</t>
  </si>
  <si>
    <t>Ayto_RAU 149/18</t>
  </si>
  <si>
    <t>16</t>
  </si>
  <si>
    <t>HORTOFRUTICOLA COSTA DE ALMERIA, S,L.</t>
  </si>
  <si>
    <t>'00026</t>
  </si>
  <si>
    <t>04.0792-0251</t>
  </si>
  <si>
    <t>Ayto_RAU 148/18</t>
  </si>
  <si>
    <t>ANDUJAR MAÑAS, MARIA; RODRIGUEZ ANDUJAR, FRANCISCO JAVIER; RODRIGUEZ ANDUJAR, JUAN JOSE; RODRIGUEZ ANDUJAR, MIGUEL; RODRIGUEZ RODRIGUEZ, ANA MARIA; RODRIGUEZ RODRIGUEZ, CONSUELO; RODRIGUEZ RODRIGUEZ, ISABEL; RODRIGUEZ RODRIGUEZ, JUAN ANTONIO; RODRIGUEZ RO</t>
  </si>
  <si>
    <t>FC</t>
  </si>
  <si>
    <t>00027</t>
  </si>
  <si>
    <t>04.0792-0249-C00</t>
  </si>
  <si>
    <t>Ayto_RAU 147/18</t>
  </si>
  <si>
    <t>04.0792-0249</t>
  </si>
  <si>
    <t>Ayto_RAU 146/18</t>
  </si>
  <si>
    <t>RODRIGUEZ JIMENEZ, ADORACION; SANCHEZ MARTIN, FRANCISCO</t>
  </si>
  <si>
    <t>04.0792-0248</t>
  </si>
  <si>
    <t>Ayto_RAU 145/18</t>
  </si>
  <si>
    <t>BELGASA, S.L.</t>
  </si>
  <si>
    <t>04.0792-0246</t>
  </si>
  <si>
    <t>Ayto_RAU 144/18</t>
  </si>
  <si>
    <t>COBOS MARTINEZ, MARIA; FERNANDEZ FERNANDEZ, EDUARDO</t>
  </si>
  <si>
    <t>04.0792-0244</t>
  </si>
  <si>
    <t>Ayto_RAU 143/18</t>
  </si>
  <si>
    <t>04.0792-0243</t>
  </si>
  <si>
    <t>Ayto_RAU 142/18</t>
  </si>
  <si>
    <t>DURAN CARA, SALVADOR; MONTES SABIO, ROSA</t>
  </si>
  <si>
    <t>04.0792-0242</t>
  </si>
  <si>
    <t>Ayto_RAU 141/18</t>
  </si>
  <si>
    <t>04.0792-0241</t>
  </si>
  <si>
    <t>Ayto_RAU 140/18</t>
  </si>
  <si>
    <t>'09009</t>
  </si>
  <si>
    <t>04.0792-0240</t>
  </si>
  <si>
    <t>Ayto_RAU 139/18</t>
  </si>
  <si>
    <t>VARGAS MARTÍN, MIGUEL</t>
  </si>
  <si>
    <t>04.0792-0239</t>
  </si>
  <si>
    <t>Ayto_RAU 173/18</t>
  </si>
  <si>
    <t>CASTRO MARTINEZ, CECILIO; LOPEZ HERNANDEZ, LUISA</t>
  </si>
  <si>
    <t>018</t>
  </si>
  <si>
    <t>04.0792-0254</t>
  </si>
  <si>
    <t>Ayto_RAU 172/18</t>
  </si>
  <si>
    <t>04.0792-0253</t>
  </si>
  <si>
    <t>Ayto_RAU 171/18</t>
  </si>
  <si>
    <t>'00025</t>
  </si>
  <si>
    <t>04.0792-0252</t>
  </si>
  <si>
    <t>Ayto_RAU 175/18</t>
  </si>
  <si>
    <t>GALLARDO HERNANDEZ, ANGEL; MAGAN RODRIGUEZ, MARIA CARMEN</t>
  </si>
  <si>
    <t>04.0792-0259</t>
  </si>
  <si>
    <t>Ayto_RAU 174/18</t>
  </si>
  <si>
    <t>FERNANDEZ RABANEDA, MARIA DEL CARMEN; HERNANDEZ AMEZCUA, JOSE</t>
  </si>
  <si>
    <t>04.0792-0258</t>
  </si>
  <si>
    <t>04.0792-0260</t>
  </si>
  <si>
    <t>RAU 23/17</t>
  </si>
  <si>
    <t>Ayto_RAU 183/18</t>
  </si>
  <si>
    <t>CRAVIOTO SABIO, LUIS; MORENO MEDINA, JOSEFA</t>
  </si>
  <si>
    <t>'00051</t>
  </si>
  <si>
    <t>015</t>
  </si>
  <si>
    <t>04.0792-0270</t>
  </si>
  <si>
    <t>Ayto_RAU 182/18</t>
  </si>
  <si>
    <t>09052</t>
  </si>
  <si>
    <t>04.0792-0269</t>
  </si>
  <si>
    <t>Ayto_RAU 181/18</t>
  </si>
  <si>
    <t>09051</t>
  </si>
  <si>
    <t>04.0792-0267</t>
  </si>
  <si>
    <t>Ayto_RAU 180/18</t>
  </si>
  <si>
    <t>TANATORIOS Y FUNERARIAS DEL SUR, S.L.</t>
  </si>
  <si>
    <t>'00023</t>
  </si>
  <si>
    <t>04.0792-0266</t>
  </si>
  <si>
    <t>Ayto_RAU 179/18</t>
  </si>
  <si>
    <t>MARMOLES Y GRANITOS SEGOVIA, S.L.</t>
  </si>
  <si>
    <t>04.0792-0264</t>
  </si>
  <si>
    <t>Es JGL 12/5/20</t>
  </si>
  <si>
    <t>Ayto_RAU 178/18</t>
  </si>
  <si>
    <t>04.0792-0263</t>
  </si>
  <si>
    <t>Ayto_RAU 177/18</t>
  </si>
  <si>
    <t>OASIS DE ROQUETAS, S.L.</t>
  </si>
  <si>
    <t>04.0792-0262</t>
  </si>
  <si>
    <t>Ayto_RAU 176/18</t>
  </si>
  <si>
    <t>CAZORLA RUEDA, FRANCISCO; MARTINEZ SANCHEZ, ANA MARIA; MARTINEZ SANCHEZ, CARMEN</t>
  </si>
  <si>
    <t>04.0792-0261</t>
  </si>
  <si>
    <t>Ayto_RAU 185/18</t>
  </si>
  <si>
    <t>17</t>
  </si>
  <si>
    <t>09053</t>
  </si>
  <si>
    <t>04.0792-0272</t>
  </si>
  <si>
    <t>Ayto_RAU 184/18</t>
  </si>
  <si>
    <t>VERAGUAS ALGARTE, JUAN</t>
  </si>
  <si>
    <t>04.0792-0271</t>
  </si>
  <si>
    <t>Ayto_RAU 188/18</t>
  </si>
  <si>
    <t>Martín Cobos, Encarnación María; Martín Cobos, José Antonio: MARTIN PEREZ, ADORACION; MARTIN PEREZ, FERNANDO; MARTIN PEREZ, MARIA DEL CARMEN; MARTIN PEREZ, MIGUEL; PEREZ PEREZ, ADORACION</t>
  </si>
  <si>
    <t>'00067</t>
  </si>
  <si>
    <t>04.0792-0277</t>
  </si>
  <si>
    <t>Ayto_RAU 187/18</t>
  </si>
  <si>
    <t>DIAZ GARCIA, MIGUEL ANGEL</t>
  </si>
  <si>
    <t>'00049</t>
  </si>
  <si>
    <t>04.0792-0275</t>
  </si>
  <si>
    <t>Ayto_RAU 186/18</t>
  </si>
  <si>
    <t>VERAGUAS ALGARTE, DOMINGO</t>
  </si>
  <si>
    <t>04.0792-0274</t>
  </si>
  <si>
    <t>Ayto_RAU 189/18</t>
  </si>
  <si>
    <t>CASTRO SOTO, CECILIO; MARTINEZ MAGDALENO, MARIA</t>
  </si>
  <si>
    <t>'00068</t>
  </si>
  <si>
    <t>04.0792-0278</t>
  </si>
  <si>
    <t>Ayto_RAU 194/18</t>
  </si>
  <si>
    <t>LIDUEÑA ARROYO, LORENZO</t>
  </si>
  <si>
    <t>'00076</t>
  </si>
  <si>
    <t>04.0792-0285</t>
  </si>
  <si>
    <t>Ayto_RAU 193/18</t>
  </si>
  <si>
    <t>09062</t>
  </si>
  <si>
    <t>04.0792-0284</t>
  </si>
  <si>
    <t>Ayto_RAU 192/18</t>
  </si>
  <si>
    <t>'00126</t>
  </si>
  <si>
    <t>04.0792-0283</t>
  </si>
  <si>
    <t>Ayto_RAU 191/18</t>
  </si>
  <si>
    <t>09019</t>
  </si>
  <si>
    <t>04.0792-0282</t>
  </si>
  <si>
    <t>Ayto_RAU 190/18</t>
  </si>
  <si>
    <t>NAVARRO ROMERA, JOSE MARIA; ROMERA RODRIGUEZ, ANTONIA</t>
  </si>
  <si>
    <t>04.0792-0280</t>
  </si>
  <si>
    <t>Ayto_RAU 195/18</t>
  </si>
  <si>
    <t>GOMEZ ORTEGA, ANGELES; GOMEZ ORTEGA, YARINA; HERNANDEZ GALLARDO, MARIA DOLORES; LOPEZ PARRILLA, FRANCISCO; MARTIN LOPEZ, ISABEL; MORENO HIDALGO, ANTONIO; ORTEGA MANZANO, ANTONIA; ORTEGA MANZANO, ANTONIO; ORTEGA MANZANO, DOLORES; ORTEGA MANZANO, FRANCISCO;</t>
  </si>
  <si>
    <t>'00077</t>
  </si>
  <si>
    <t>04.0792-0286</t>
  </si>
  <si>
    <t>Finca anulada</t>
  </si>
  <si>
    <t>Ayto_RAU 207/18</t>
  </si>
  <si>
    <t>09069</t>
  </si>
  <si>
    <t>04.0792-0298</t>
  </si>
  <si>
    <t>Ayto_RAU 206/18</t>
  </si>
  <si>
    <t>18</t>
  </si>
  <si>
    <t>GODOY ESCOBAR, MARIA DOLORES; JIMENEZ BARRERA, ANTONIO</t>
  </si>
  <si>
    <t>04.0792-0297</t>
  </si>
  <si>
    <t>Ayto_RAU 205/18</t>
  </si>
  <si>
    <t>GRUPO INMOBILIARIO MARINAS-ROQUETAS, S.L.</t>
  </si>
  <si>
    <t>'00019</t>
  </si>
  <si>
    <t>04.0792-0296</t>
  </si>
  <si>
    <t>Ayto_RAU 204/18</t>
  </si>
  <si>
    <t>09070</t>
  </si>
  <si>
    <t>04.0792-0295</t>
  </si>
  <si>
    <t>Ayto_RAU 203/18</t>
  </si>
  <si>
    <t>BENAVENTE MARIN, FERNANDO</t>
  </si>
  <si>
    <t>04.0792-0294</t>
  </si>
  <si>
    <t>Ayto_RAU 202/18</t>
  </si>
  <si>
    <t>CASANOVA SAMANIEGO, JULIA; MARTINEZ CASANOVA, JUAN FRANCISCO; MARTINEZ CASANOVA, MA CARMEN</t>
  </si>
  <si>
    <t>04.0792-0293</t>
  </si>
  <si>
    <t>Ayto_RAU 201/18</t>
  </si>
  <si>
    <t>EXPOSITO HERNANDEZ, ROSA MARIA</t>
  </si>
  <si>
    <t>04.0792-0292</t>
  </si>
  <si>
    <t>Ayto_RAU 200/18</t>
  </si>
  <si>
    <t>RIVAS MEDINA, MARIA; VARGAS RIVAS, JOSEFA; VARGAS RIVAS, MARIA ELVIRA</t>
  </si>
  <si>
    <t>04.0792-0291</t>
  </si>
  <si>
    <t>Ayto_RAU 199/18</t>
  </si>
  <si>
    <t>18 y 19</t>
  </si>
  <si>
    <t>BELTRAN PADILLA, MARIA MERCEDES</t>
  </si>
  <si>
    <t>'00089</t>
  </si>
  <si>
    <t>04.0792-0290</t>
  </si>
  <si>
    <t>Ayto_RAU 198/18</t>
  </si>
  <si>
    <t>GARCIA HERRERA, ROSA; MARTIN CAÑADAS, GABRIEL</t>
  </si>
  <si>
    <t>'00079</t>
  </si>
  <si>
    <t>04.0792-0289</t>
  </si>
  <si>
    <t>Ayto_RAU 197/18</t>
  </si>
  <si>
    <t>09057</t>
  </si>
  <si>
    <t>04.0792-0288</t>
  </si>
  <si>
    <t>Ayto_RAU 196/18</t>
  </si>
  <si>
    <t>04.0792-0287</t>
  </si>
  <si>
    <t>Ayto_RAU 170/18</t>
  </si>
  <si>
    <t>DURAN MONTES, FRANCISCO; HERRADA PEREZ, DOLORES</t>
  </si>
  <si>
    <t>04.0792-0323</t>
  </si>
  <si>
    <t>Ayto_RAU 168/18</t>
  </si>
  <si>
    <t>09001</t>
  </si>
  <si>
    <t>001</t>
  </si>
  <si>
    <t>04.0792-0302</t>
  </si>
  <si>
    <t>Ayto_RAU 211/18</t>
  </si>
  <si>
    <t>1</t>
  </si>
  <si>
    <t>JUNTA DE ANDALUCIA</t>
  </si>
  <si>
    <t>04.0792-0354</t>
  </si>
  <si>
    <t>Ayto_RAU 210/18</t>
  </si>
  <si>
    <t>MARÍNCARD 2000, S.L.</t>
  </si>
  <si>
    <t>'00096</t>
  </si>
  <si>
    <t>04.0792-0353-01</t>
  </si>
  <si>
    <t>Ayto_RAU 209/18</t>
  </si>
  <si>
    <t>MARTINEZ ESCANEZ, INMACULADA</t>
  </si>
  <si>
    <t>04.0792-0353</t>
  </si>
  <si>
    <t>Ayto_RAU 212/18</t>
  </si>
  <si>
    <t>04.0792-0355</t>
  </si>
  <si>
    <t>04.0792-0356</t>
  </si>
  <si>
    <t>RAU 24/17</t>
  </si>
  <si>
    <t>04.0792-0358</t>
  </si>
  <si>
    <t>00058</t>
  </si>
  <si>
    <t>RAU 25/17</t>
  </si>
  <si>
    <t>RAU 214/18 - @2018/14785. Es finca urbanística. ARCHIVADO</t>
  </si>
  <si>
    <t>04.0792-0364</t>
  </si>
  <si>
    <t>00134</t>
  </si>
  <si>
    <t>RAU 26/17</t>
  </si>
  <si>
    <t>04.0792-0365</t>
  </si>
  <si>
    <t>00135</t>
  </si>
  <si>
    <t>RAU 27/17</t>
  </si>
  <si>
    <t>04.0792-0367</t>
  </si>
  <si>
    <t>00216</t>
  </si>
  <si>
    <t>RAU 28/17</t>
  </si>
  <si>
    <t>04.0792-0369</t>
  </si>
  <si>
    <t>00218</t>
  </si>
  <si>
    <t>RAU 29/17</t>
  </si>
  <si>
    <t>04.0792-0371</t>
  </si>
  <si>
    <t>00221</t>
  </si>
  <si>
    <t>RAU 30/17</t>
  </si>
  <si>
    <t>04.0792-0374</t>
  </si>
  <si>
    <t>00224</t>
  </si>
  <si>
    <t>RAU 31/17</t>
  </si>
  <si>
    <t>04.0792-0377</t>
  </si>
  <si>
    <t>RAU 32/17</t>
  </si>
  <si>
    <t>04.0792-0378</t>
  </si>
  <si>
    <t>00109</t>
  </si>
  <si>
    <t>RAU 33/17</t>
  </si>
  <si>
    <t>04.0792-0379</t>
  </si>
  <si>
    <t>00110</t>
  </si>
  <si>
    <t>RAU 34/17</t>
  </si>
  <si>
    <t>04.0792-0380</t>
  </si>
  <si>
    <t>00111</t>
  </si>
  <si>
    <t>RAU 35/17</t>
  </si>
  <si>
    <t>04.0792-0383</t>
  </si>
  <si>
    <t>00114</t>
  </si>
  <si>
    <t>97.618 y 97.620</t>
  </si>
  <si>
    <t>RAU 36/17</t>
  </si>
  <si>
    <t>04.0792-0382</t>
  </si>
  <si>
    <t>00113</t>
  </si>
  <si>
    <t>RAU 37/17</t>
  </si>
  <si>
    <t>04.0792-0385</t>
  </si>
  <si>
    <t>00116</t>
  </si>
  <si>
    <t>RAU 38/17</t>
  </si>
  <si>
    <t>04.0792-0387</t>
  </si>
  <si>
    <t>00118</t>
  </si>
  <si>
    <t>21.023 y 97.610</t>
  </si>
  <si>
    <t>RAU 39/17</t>
  </si>
  <si>
    <t>04.0792-0388</t>
  </si>
  <si>
    <t>00119</t>
  </si>
  <si>
    <t>PEREZ FRAILE, FRANCISCO PEREZ FRAILE, JUAN JOSE</t>
  </si>
  <si>
    <t>04/07/2016</t>
  </si>
  <si>
    <t>RAU 40/17</t>
  </si>
  <si>
    <t>04.0792-0399</t>
  </si>
  <si>
    <t>RAU 41/17</t>
  </si>
  <si>
    <t>04.0792-0400</t>
  </si>
  <si>
    <t>00059</t>
  </si>
  <si>
    <t>RAU 42/17</t>
  </si>
  <si>
    <t>04.0792-0401</t>
  </si>
  <si>
    <t>RAU 43/17</t>
  </si>
  <si>
    <t>04.0792-0402</t>
  </si>
  <si>
    <t>RAU 44/17</t>
  </si>
  <si>
    <t>04.0792-0403</t>
  </si>
  <si>
    <t>00112</t>
  </si>
  <si>
    <t>RAU 45/17</t>
  </si>
  <si>
    <t>Ayto_RAU 218/18</t>
  </si>
  <si>
    <t>04.0792-0376</t>
  </si>
  <si>
    <t>Ayto_RAU 217/18</t>
  </si>
  <si>
    <t>00223</t>
  </si>
  <si>
    <t>04.0792-0373</t>
  </si>
  <si>
    <t>Ayto_RAU 216/18</t>
  </si>
  <si>
    <t>'00214</t>
  </si>
  <si>
    <t>04.0792-0366</t>
  </si>
  <si>
    <t>Ayto_RAU 215/18</t>
  </si>
  <si>
    <t>GODOY DURAN, ANGELES ENRIQUETA; GODOY DURAN, ENRIQUE RAUL; GODOY DURAN, JOSE MIGUEL; GODOY DURAN, MIREIA-MAGDALENA</t>
  </si>
  <si>
    <t>'00121</t>
  </si>
  <si>
    <t>04.0792-0363</t>
  </si>
  <si>
    <t>Ayto_RAU 225/18</t>
  </si>
  <si>
    <t>09041</t>
  </si>
  <si>
    <t>04.0792-0406</t>
  </si>
  <si>
    <t>Ayto_RAU 224/18</t>
  </si>
  <si>
    <t>FERNANDEZ LOPEZ, MARIA DOLORES</t>
  </si>
  <si>
    <t>04.0792-0405</t>
  </si>
  <si>
    <t>Ayto_RAU 223/18</t>
  </si>
  <si>
    <t>MARTINEZ NAVARRO, JOSE; MARTINEZ NAVARRO, MANUEL; MARTINEZ NAVARRO, TERESA MARIA</t>
  </si>
  <si>
    <t>'00122</t>
  </si>
  <si>
    <t>04.0792-0404</t>
  </si>
  <si>
    <t>Ayto_RAU 222/18</t>
  </si>
  <si>
    <t>MARIOMAR INVERSIONES S.L.; PROINTERHOME, S.A.</t>
  </si>
  <si>
    <t>'00055</t>
  </si>
  <si>
    <t>04.0792-0398</t>
  </si>
  <si>
    <t>Ayto_RAU 221/18</t>
  </si>
  <si>
    <t>'09000</t>
  </si>
  <si>
    <t>04.0792-0397</t>
  </si>
  <si>
    <t>Ayto_RAU 220/18</t>
  </si>
  <si>
    <t>LOPEZ MARTINEZ, JOSE</t>
  </si>
  <si>
    <t>04.0792-0394</t>
  </si>
  <si>
    <t>Ayto_RAU 227/18</t>
  </si>
  <si>
    <t>GARCIA MORENO, JUAN; GARCIA MORENO, MARIA CARMEN; GARCIA MORENO, ROSALIA; GARCIA SUAREZ, ANTONIO; GARCIA SUAREZ, MARIA; SUAREZ HIDALGO, TRINIDAD</t>
  </si>
  <si>
    <t>'00113</t>
  </si>
  <si>
    <t>04.0792-0411</t>
  </si>
  <si>
    <t>Ayto_RAU 228/18</t>
  </si>
  <si>
    <t>DESCONOCIDO.</t>
  </si>
  <si>
    <t>'00115</t>
  </si>
  <si>
    <t>04.0792-0413</t>
  </si>
  <si>
    <t>Ayto_RAU 230/18</t>
  </si>
  <si>
    <t>HERRADA PEREZ, DOLORES</t>
  </si>
  <si>
    <t>'00134</t>
  </si>
  <si>
    <t>04.0792-0422</t>
  </si>
  <si>
    <t>Ayto_RAU 229/18</t>
  </si>
  <si>
    <t>'00127</t>
  </si>
  <si>
    <t>04.0792-0421</t>
  </si>
  <si>
    <t>04.0792-0416</t>
  </si>
  <si>
    <t>00122</t>
  </si>
  <si>
    <t>RAU 46/17</t>
  </si>
  <si>
    <t>04.0792-0418</t>
  </si>
  <si>
    <t>00124</t>
  </si>
  <si>
    <t>RAU 47/17</t>
  </si>
  <si>
    <t>04.0792-0420</t>
  </si>
  <si>
    <t>00126</t>
  </si>
  <si>
    <t>RAU 48/17</t>
  </si>
  <si>
    <t>04.0792-0424</t>
  </si>
  <si>
    <t>RAU 49/17</t>
  </si>
  <si>
    <t>04.0792-0425</t>
  </si>
  <si>
    <t>00081</t>
  </si>
  <si>
    <t>RAU 50/17</t>
  </si>
  <si>
    <t>04.0792-0436</t>
  </si>
  <si>
    <t>00103</t>
  </si>
  <si>
    <t>RAU 51/17</t>
  </si>
  <si>
    <t>04.0792-0437</t>
  </si>
  <si>
    <t>00104</t>
  </si>
  <si>
    <t>RAU 52/17</t>
  </si>
  <si>
    <t>04.0792-0438</t>
  </si>
  <si>
    <t>00090</t>
  </si>
  <si>
    <t>RAU 53/17</t>
  </si>
  <si>
    <t>04.0792-0439</t>
  </si>
  <si>
    <t>00107</t>
  </si>
  <si>
    <t>RAU 54/17</t>
  </si>
  <si>
    <t>04.0792-0441</t>
  </si>
  <si>
    <t>00097</t>
  </si>
  <si>
    <t>RAU 55/17</t>
  </si>
  <si>
    <t>04.0792-0443</t>
  </si>
  <si>
    <t>00099</t>
  </si>
  <si>
    <t>RAU 56/17</t>
  </si>
  <si>
    <t>04.0792-0440</t>
  </si>
  <si>
    <t>RAU 57/17</t>
  </si>
  <si>
    <t>04.0792-0444</t>
  </si>
  <si>
    <t>00100</t>
  </si>
  <si>
    <t>RAU 58/17</t>
  </si>
  <si>
    <t>04.0792-0446</t>
  </si>
  <si>
    <t>00102</t>
  </si>
  <si>
    <t>RAU 59/17</t>
  </si>
  <si>
    <t>04.0792-0447</t>
  </si>
  <si>
    <t>RAU 60/17</t>
  </si>
  <si>
    <t>04.0792-0450</t>
  </si>
  <si>
    <t>09000</t>
  </si>
  <si>
    <t>RAU 61/17</t>
  </si>
  <si>
    <t>04.0792-0463</t>
  </si>
  <si>
    <t>00160</t>
  </si>
  <si>
    <t>RAU 62/17</t>
  </si>
  <si>
    <t>Ayto_RAU 234/18</t>
  </si>
  <si>
    <t>2784 y 2785</t>
  </si>
  <si>
    <t>IBAÑEZ FERNANDEZ, ARACELI</t>
  </si>
  <si>
    <t>04.0792-0432</t>
  </si>
  <si>
    <t>Ayto_RAU 233/18</t>
  </si>
  <si>
    <t>04.0792-0431</t>
  </si>
  <si>
    <t>Ayto_RAU 232/18</t>
  </si>
  <si>
    <t>04.0792-0427</t>
  </si>
  <si>
    <t>Ayto_RAU 231/18</t>
  </si>
  <si>
    <t>01/06/2016 y 15/03/2017</t>
  </si>
  <si>
    <t xml:space="preserve"> LUQUE FERNÁNDEZ, FRANCISCO; LÓPEZ FERNÁNDEZ, ADELA</t>
  </si>
  <si>
    <t>04.0792-0426</t>
  </si>
  <si>
    <t>Ayto_RAU 242/18</t>
  </si>
  <si>
    <t>DEUTSCHE BANK SAE PROYECTOS DE INGENIERIA INDALO, S,L.</t>
  </si>
  <si>
    <t>04.0792-0468</t>
  </si>
  <si>
    <t>Ayto_RAU 241/18</t>
  </si>
  <si>
    <t>SERVICIOS Y SUMINISTROS ECONOMICOS ALCAMPO, S,A.</t>
  </si>
  <si>
    <t>04.0792-0467</t>
  </si>
  <si>
    <t>Ayto_RAU 240/18</t>
  </si>
  <si>
    <t>04.0792-0466</t>
  </si>
  <si>
    <t>Ayto_RAU 239/18</t>
  </si>
  <si>
    <t>BELTRÁN HERRADA, FRANCISCO JOSÉ; GUTIERREZ NAVARRO, MARIA DEL CARMEN</t>
  </si>
  <si>
    <t>04.0792-0455</t>
  </si>
  <si>
    <t>Ayto_RAU 238/18</t>
  </si>
  <si>
    <t>04.0792-0454</t>
  </si>
  <si>
    <t>Ayto_RAU 237/18</t>
  </si>
  <si>
    <t>00105</t>
  </si>
  <si>
    <t>04.0792-0449</t>
  </si>
  <si>
    <t>Ayto_RAU 236/18</t>
  </si>
  <si>
    <t>2019N</t>
  </si>
  <si>
    <t>MALDONADO ARCHILLA, JUANA MARIA; MARCOS MARTOS, JUAN MANUEL</t>
  </si>
  <si>
    <t>'00104</t>
  </si>
  <si>
    <t>04.0792-0448</t>
  </si>
  <si>
    <t>Ayto_RAU 235/18</t>
  </si>
  <si>
    <t>BAREA JIMENEZ, ALFONSO; CORRALES SEVILLANO, JOSEFA; RUÍZ DEL ÁGUILA, MARÍA ISABEL</t>
  </si>
  <si>
    <t>'00004</t>
  </si>
  <si>
    <t>04.0792-0433</t>
  </si>
  <si>
    <t>Ayto_RAU 243/18</t>
  </si>
  <si>
    <t>DIAZ GARCIA, MIGUEL ANGEL; NAVARRO ROMERA, JOSE MARIA; ROMERA RODRIGUEZ, ANTONIA</t>
  </si>
  <si>
    <t>04.0792-0483</t>
  </si>
  <si>
    <t>Sobrante</t>
  </si>
  <si>
    <t>Ayto_RAU 244/18</t>
  </si>
  <si>
    <t>04.0792-0484</t>
  </si>
  <si>
    <t>04.0792-0357</t>
  </si>
  <si>
    <t>FERNANDEZ VARGAS, FRANCISCO</t>
  </si>
  <si>
    <t>RAU 63/17</t>
  </si>
  <si>
    <t>RAU 213/18 - @2018/14782. Es finca urbanística. ARCHIVADO</t>
  </si>
  <si>
    <t>2021/4151</t>
  </si>
  <si>
    <t>2021/4154</t>
  </si>
  <si>
    <t>2021/4158</t>
  </si>
  <si>
    <t>2021/4159</t>
  </si>
  <si>
    <t>2021/4161</t>
  </si>
  <si>
    <t>2021/4163</t>
  </si>
  <si>
    <t>2021/4164</t>
  </si>
  <si>
    <t>152/153</t>
  </si>
  <si>
    <t>154/155</t>
  </si>
  <si>
    <t>156/157</t>
  </si>
  <si>
    <t>158/159</t>
  </si>
  <si>
    <t>160/161</t>
  </si>
  <si>
    <t>162/163</t>
  </si>
  <si>
    <t>164/165</t>
  </si>
  <si>
    <t>166/167</t>
  </si>
  <si>
    <t>Nº REGISTRO</t>
  </si>
  <si>
    <t>ARZ-1/1/002/ RAU 2/18  - FOLIOS 2 Y 3</t>
  </si>
  <si>
    <t>ARZ-1/2/004/ RAU 3/18  - FOLIOS 4 Y 5</t>
  </si>
  <si>
    <t>ARZ-1/3/005/ RAU 4/18  - FOLIOS 6 Y 7</t>
  </si>
  <si>
    <t>ARZ-1/4/006/ RAU 5/18  - FOLIOS 8 Y 9</t>
  </si>
  <si>
    <t>ARZ-1/5/008/ RAU 7/18 FOLIOS 10 Y 11</t>
  </si>
  <si>
    <t>Finca de Particulares</t>
  </si>
  <si>
    <t>ARZ-1/6/012/ RAU 9/18 FOLIOS 12 Y 13</t>
  </si>
  <si>
    <t>ARZ-1/7/015/ RAU 10/18 FOLIOS 14 Y 15</t>
  </si>
  <si>
    <t>ARZ-1/8/016/ RAU 11/18 FOLIOS 16 Y 17</t>
  </si>
  <si>
    <t>ARZ-1/9/017/ RAU 12/18 FOLIOS 18 Y 19</t>
  </si>
  <si>
    <t>ARZ-1/10/021/ RAU 14/18 FOLIOS 20 Y 21</t>
  </si>
  <si>
    <t>ARZ-1/11/023/ RAU 15/18 FOLIOS 22 y 23</t>
  </si>
  <si>
    <t>ARZ-1/12/024/RAU 16/18 FOLIOS 24 Y 25</t>
  </si>
  <si>
    <t>JGL 6/5/20 Denegatoria</t>
  </si>
  <si>
    <t>JGL 15/12/20 Denegatoria</t>
  </si>
  <si>
    <t>JGL 21/12/20 Denegatoria</t>
  </si>
  <si>
    <t>JGL 28/12/20 Denegatoria</t>
  </si>
  <si>
    <t xml:space="preserve"> JGL 21/9/20 Denegatoria</t>
  </si>
  <si>
    <t>LOURDES VILLEGAS MARTÍNEZ</t>
  </si>
  <si>
    <t>ARZ-1/13/026/ RAU 18/18 FOLIOS 26 Y 27</t>
  </si>
  <si>
    <t>ARZ-1/14/027/ RAU 19/18 FOLIOS 28 Y 29</t>
  </si>
  <si>
    <t>ARZ-1/15/030/ RAU 21/18  FOLIOS 30 Y 31</t>
  </si>
  <si>
    <t>ARZ-1/16/031/ RAU 22/18 FOLIOS 32 Y 33</t>
  </si>
  <si>
    <t>ARZ-1/17/033/ RAU 23/18 FOLIOS 34 Y 35</t>
  </si>
  <si>
    <t>ARZ-1/18/039/ RAU 24/18 FOLIOS 36 Y 37</t>
  </si>
  <si>
    <t>ARZ-1/19/041/ RAU 25/18 FOLIOS 38 Y 39</t>
  </si>
  <si>
    <t>ARZ-1/20/042/ RAU 26/18 FOLIOS 40 Y 41</t>
  </si>
  <si>
    <t>ARZ-1/21/043/ RAU 27/18 FOLIOS 42 Y 43</t>
  </si>
  <si>
    <t>ARZ-1/22/044/ RAU 28/18 FOLIOS 44 Y 45</t>
  </si>
  <si>
    <t>ARZ-1/23/046/ RAU 29/18 FOLIOS 46 Y 47</t>
  </si>
  <si>
    <t>ARZ-1/24/047/ RAU 30/18 FOLIOS 48 Y 49</t>
  </si>
  <si>
    <t>ARZ-1/25/048/ RAU 31/18 FOLIOS 50 Y 51</t>
  </si>
  <si>
    <t>ARZ-1/26/049/ RAU 32/18 FOLIOS 52 Y 53</t>
  </si>
  <si>
    <t>ARZ-1/27/051/ RAU 33/18 FOLIOS 54 Y 55</t>
  </si>
  <si>
    <t>ARZ-1/28/053/ RAU 34/18 FOLIOS 56 Y 57</t>
  </si>
  <si>
    <t>ARZ-1/29/054/ RAU 35/18 FOLIOS 58 Y 59</t>
  </si>
  <si>
    <t>ARZ-1/30/055/ RAU 36/18 FOLIOS 60 Y 61</t>
  </si>
  <si>
    <t>ARZ-1/31/056/ RAU 37/18 FOLIOS 62 Y 63</t>
  </si>
  <si>
    <t>ARZ-1/32/057/ RAU 38/18 FOLIOS 64 Y 65</t>
  </si>
  <si>
    <t>ARZ-1/33/058/ RAU 39/18 FOLIOS 66 Y 67</t>
  </si>
  <si>
    <t>ARZ-1/34/059/ RAU 40/18 FOLIOS 68 Y 69</t>
  </si>
  <si>
    <t>ARZ-1/35/061/ RAU 41/18 FOLIOS 70 Y 71</t>
  </si>
  <si>
    <t>ARZ-1/36/063/ RAU 43/18 FOLIOS 72 Y 73</t>
  </si>
  <si>
    <t>ARZ-1/37/064/ RAU 44/18 FOLIOS 74 Y 75</t>
  </si>
  <si>
    <t>ARZ-1/38/065/ RAU 45/18 FOLIOS 76 Y 77</t>
  </si>
  <si>
    <t>ARZ-1/39/066/ RAU 46/18 FOLIOS 78 Y 79</t>
  </si>
  <si>
    <t>MARÍA SORIANO LÓPEZ</t>
  </si>
  <si>
    <t>ARZ-1/40/071/ RAU 47/18 FOLIOS 80 Y 81</t>
  </si>
  <si>
    <t>ARZ-1/41/073/ RAU 51/18 FOLIOS 82 Y 83</t>
  </si>
  <si>
    <t>ARZ-1/42/077/ RAU 54/18 FOLIOS 84 Y 85</t>
  </si>
  <si>
    <t>ARZ-1/43/078/ RAU 55/18 FOLIOS 86 Y 87</t>
  </si>
  <si>
    <t>ARZ-1/44/079/ RAU 56/18 FOLIOS 88 Y 89</t>
  </si>
  <si>
    <t>ARZ-1/45/080/ RAU 57/18 FOLIOS 90 Y 91</t>
  </si>
  <si>
    <t>ARZ-1/46/081/ RAU 58/18 FOLIOS 92 Y 93</t>
  </si>
  <si>
    <t>ARZ-1/47/083/ RAU 59/18 FOLIOS 94 Y 95</t>
  </si>
  <si>
    <t>ARZ-1/48/084/ RAU 60/18 FOLIOS 96 Y 97</t>
  </si>
  <si>
    <t>ARZ-1/49/092/ RAU 61/18 FOLIOS 98 Y 99</t>
  </si>
  <si>
    <t xml:space="preserve">ARZ-1/50/093/ RAU 62/18 FOLIOS 100 Y 101 </t>
  </si>
  <si>
    <t>ARZ-1/51/094/ RAU 63/18 FOLIOS 102 Y 103</t>
  </si>
  <si>
    <t>ARZ-1/52/095/ RAU 64/18 FOLIOS 104 Y 105</t>
  </si>
  <si>
    <t>ARZ-1/53/096/ RAU 65/18 FOLIOS 106 Y 107</t>
  </si>
  <si>
    <t>ARZ-1/54/097/ RAU 66/18 FOLIOS 108 Y 109</t>
  </si>
  <si>
    <t>ARZ-1/55/098/ RAU 67/18 FOLIOS 110 Y 111</t>
  </si>
  <si>
    <t>ARZ-1/56/100/ RAU 68/18 FOLIOS 112 Y 113</t>
  </si>
  <si>
    <t>ARZ-1/57/101/ RAU 69/18 FOLIOS 114 Y 115</t>
  </si>
  <si>
    <t>ARZ-1/58/102/ RAU 70/18 FOLIOS 116 Y 117</t>
  </si>
  <si>
    <t>ARZ-1/59/104/ RAU 71/18 FOLIOS 118 Y 119</t>
  </si>
  <si>
    <t>ARZ-1/60/105/ RAU 72/18 FOLIOS 120 Y 121</t>
  </si>
  <si>
    <t>ARZ-1/61/106/RAU 73/18 FOLIOS 122 Y 123</t>
  </si>
  <si>
    <t>ARZ-1/62/108/RAU 75/18 FOLIOS 124 Y 125</t>
  </si>
  <si>
    <t>ARZ-1/63/109/RAU 76/18 FOLIOS 126 Y 127</t>
  </si>
  <si>
    <t>ARZ-1/64/110/RAU 77/18 FOLIOS 128 Y 129</t>
  </si>
  <si>
    <t xml:space="preserve">ARZ-1/65/111/RAU 78/18 FOLIOS 130 Y 131 </t>
  </si>
  <si>
    <t>ARZ-1/66/112/RAU 79/18 FOLIOS 132 Y 133</t>
  </si>
  <si>
    <t>ARZ-1/67/113/RAU 80/18 FOLIOS 134 Y 135</t>
  </si>
  <si>
    <t>ARZ-1/68/114/RAU 81/18 FOLIOS 136 Y 137</t>
  </si>
  <si>
    <t>ARZ-1/69/116/RAU 83/18 FOLIOS 138 Y 139</t>
  </si>
  <si>
    <t>ARZ-1/70/117/RAU 84/18 FOLIOS 140 Y 141</t>
  </si>
  <si>
    <t>ARZ-1/71/118/RAU 85/18 FOLIOS 142 Y 143</t>
  </si>
  <si>
    <t>ARZ-1/72/120/RAU 86/18 FOLIOS 144 Y 145</t>
  </si>
  <si>
    <t>ARZ-1/73/121/RAU 87/18 FOLIOS 146 Y 147</t>
  </si>
  <si>
    <t>ARZ-1/74/122/RAU 86/18 FOLIOS 148 Y 149</t>
  </si>
  <si>
    <t>ARZ-1/75/123/RAU 87/18 FOLIOS 150 Y 151</t>
  </si>
  <si>
    <t>ARZ-1/76/124/RAU 90/18 FOLIOS 152 Y 153</t>
  </si>
  <si>
    <t>ARZ-1/77/125/RAU 91/18 FOLIOS 154 Y 155</t>
  </si>
  <si>
    <t>ARZ-1/78/126/RAU 92/18 FOLIOS 156 Y 157</t>
  </si>
  <si>
    <t>ARZ-1/79/127/RAU 93/18 FOLIOS 158 Y 159</t>
  </si>
  <si>
    <t>ARZ-1/80/128/RAU 94/18 FOLIOS 160 Y 161</t>
  </si>
  <si>
    <t>ARZ-1/81/129/RAU 95/18 FOLIOS 162 Y 163</t>
  </si>
  <si>
    <t>ARZ-1/82/131/RAU 96/18 FOLIOS 164 Y 165</t>
  </si>
  <si>
    <t>ARZ-1/83/132/RAU 97/18 FOLIOS 166 Y 167</t>
  </si>
  <si>
    <t>ARZ-1/84/133/ RAU 98/18 FOLIOS 168 Y 169</t>
  </si>
  <si>
    <t>ARZ-1/85/134/ RAU 99/18 FOLIOS 170 Y 171</t>
  </si>
  <si>
    <t>ARZ-1/86/136/ RAU 100/18 FOLIOS 172 Y 173</t>
  </si>
  <si>
    <t>ARZ-1/87/138/ RAU 102/18 FOLIOS 174 Y 175</t>
  </si>
  <si>
    <t>ARZ-1/88/141/RAU 103/18 FOLIOS 176 Y 177</t>
  </si>
  <si>
    <t>ARZ-1/89/142/RAU 104/18 FOLIOS 178Y 179</t>
  </si>
  <si>
    <t>ARZ-1/90/143/RAU 105/18 FOLIOS 180 Y 181</t>
  </si>
  <si>
    <t>ARZ-1/91/145/RAU 106/18 FOLIOS 182 Y 183</t>
  </si>
  <si>
    <t>ARZ-1/92/146/RAU 107/18 FOLIOS 184 Y 185</t>
  </si>
  <si>
    <t>ARZ-1/93/148/RAU 108/18 FOLIOS 186 Y 187</t>
  </si>
  <si>
    <t>ARZ-1/94/149/ RAU 109/18 FOLIOS 188 Y 189</t>
  </si>
  <si>
    <t>ARZ-1/95/153/RAU 110/18 FOLIOS 190 Y 191</t>
  </si>
  <si>
    <t>ARZ-1/96/156/RAU 111/18 FOLIOS 192 Y 193</t>
  </si>
  <si>
    <t>ARZ-1/97/159/RAU 112/18 FOLIOS 194 Y 195</t>
  </si>
  <si>
    <t>ARZ-1/98/161/RAU 113/18 FOLIOS 196 Y 197</t>
  </si>
  <si>
    <t>ARZ-1/99/163/RAU 114/18 FOLIOS 198 Y 199</t>
  </si>
  <si>
    <t>ARZ-1/100/165/RAU 115/18 FOLIOS 200 Y 201</t>
  </si>
  <si>
    <t>ARZ-1/101/166/RAU 116/18 FOLIOS 202 Y 203</t>
  </si>
  <si>
    <t>ARZ-1/102/170/RAU 118/18 FOLIOS 204 Y 205</t>
  </si>
  <si>
    <t>ARZ-1/103/173/RAU 119/18 FOLIOS 206 Y 207</t>
  </si>
  <si>
    <t>ARZ-1/104/174/RAU 120/18 FOLIOS 208 Y 209</t>
  </si>
  <si>
    <t>ARZ-1/105/177/RAU 121/18 FOLIOS 210 Y 211</t>
  </si>
  <si>
    <t>ARZ-1/106/178/ RAU 122/18 FOLIOS 212 Y 213</t>
  </si>
  <si>
    <t>ARZ-1/107/179/RAU 123/18 FOLIOS 214  Y215</t>
  </si>
  <si>
    <t>ARZ-1/108/180/RAU 124/18 FOLIOS 216 Y 217</t>
  </si>
  <si>
    <t>ARZ-1/109/182/RAU 125/18 FOLIOS 218 Y 219</t>
  </si>
  <si>
    <t>ARZ-1/110/183/RAU 127/18 FOLIOS 220 Y 221</t>
  </si>
  <si>
    <t>168/169</t>
  </si>
  <si>
    <t>170/171</t>
  </si>
  <si>
    <t>172/173</t>
  </si>
  <si>
    <t>174/175</t>
  </si>
  <si>
    <t>176/177</t>
  </si>
  <si>
    <t>178/179</t>
  </si>
  <si>
    <t>180/181</t>
  </si>
  <si>
    <t>182/183</t>
  </si>
  <si>
    <t>184/185</t>
  </si>
  <si>
    <t>186/187</t>
  </si>
  <si>
    <t>188/189</t>
  </si>
  <si>
    <t>190/191</t>
  </si>
  <si>
    <t>192/193</t>
  </si>
  <si>
    <t>194/195</t>
  </si>
  <si>
    <t>196/197</t>
  </si>
  <si>
    <t>198/199</t>
  </si>
  <si>
    <t>200/201</t>
  </si>
  <si>
    <t>202/203</t>
  </si>
  <si>
    <t>204/205</t>
  </si>
  <si>
    <t>206/207</t>
  </si>
  <si>
    <t>208/209</t>
  </si>
  <si>
    <t>210/211</t>
  </si>
  <si>
    <t>212/213</t>
  </si>
  <si>
    <t>214/215</t>
  </si>
  <si>
    <t>216/217</t>
  </si>
  <si>
    <t>218/219</t>
  </si>
  <si>
    <t>220/221</t>
  </si>
  <si>
    <t>Finca</t>
  </si>
  <si>
    <t>Polígono</t>
  </si>
  <si>
    <t>Parcela</t>
  </si>
  <si>
    <t>PRO.TECN</t>
  </si>
  <si>
    <t>F:0002</t>
  </si>
  <si>
    <t>Pol:35</t>
  </si>
  <si>
    <t>Parc:11</t>
  </si>
  <si>
    <t>F:0004</t>
  </si>
  <si>
    <t>Parc:10</t>
  </si>
  <si>
    <t>F:0005</t>
  </si>
  <si>
    <t>Parc:9</t>
  </si>
  <si>
    <t>F:0006</t>
  </si>
  <si>
    <t>Parc:12</t>
  </si>
  <si>
    <t>F:0008</t>
  </si>
  <si>
    <t>Parc:08</t>
  </si>
  <si>
    <t>MCARMEN MALDONADO 
Y J.F. GARCÍA HERNÁNDEZ (FINCA LITIGIOSA)</t>
  </si>
  <si>
    <t>F:0012</t>
  </si>
  <si>
    <t>Pol:34</t>
  </si>
  <si>
    <t>Parc:9042</t>
  </si>
  <si>
    <t>F:0015</t>
  </si>
  <si>
    <t>Parc:109</t>
  </si>
  <si>
    <t>F:0016</t>
  </si>
  <si>
    <t>Parc:5</t>
  </si>
  <si>
    <t>F:0017</t>
  </si>
  <si>
    <t>Parc:6</t>
  </si>
  <si>
    <t>HNOS LÓPEZ OJEDA</t>
  </si>
  <si>
    <t>F:0021</t>
  </si>
  <si>
    <t>Parc:40</t>
  </si>
  <si>
    <t>JUAN MALDONADO JIMÉNEZ</t>
  </si>
  <si>
    <t>F:0023</t>
  </si>
  <si>
    <t>Parc:41</t>
  </si>
  <si>
    <t>F:0024</t>
  </si>
  <si>
    <t>Parc:44</t>
  </si>
  <si>
    <t>F:0026</t>
  </si>
  <si>
    <t>Parc:42</t>
  </si>
  <si>
    <t>F:0027</t>
  </si>
  <si>
    <t>Pol: 34</t>
  </si>
  <si>
    <t>Parc:9049</t>
  </si>
  <si>
    <t>F:0030</t>
  </si>
  <si>
    <t>Parc:54</t>
  </si>
  <si>
    <t>F:0031</t>
  </si>
  <si>
    <t>Parc:56</t>
  </si>
  <si>
    <t>F:0033</t>
  </si>
  <si>
    <t>Parc:59</t>
  </si>
  <si>
    <t>F:0039</t>
  </si>
  <si>
    <t>Parc:72</t>
  </si>
  <si>
    <t>F:0041</t>
  </si>
  <si>
    <t>Parc:100</t>
  </si>
  <si>
    <t>F:0042</t>
  </si>
  <si>
    <t>Parc:101</t>
  </si>
  <si>
    <t>F:0043</t>
  </si>
  <si>
    <t>Parc:75</t>
  </si>
  <si>
    <t>F:0044</t>
  </si>
  <si>
    <t>Parc:9064</t>
  </si>
  <si>
    <t>F:0046</t>
  </si>
  <si>
    <t>Parc: 9058</t>
  </si>
  <si>
    <t>F:0047</t>
  </si>
  <si>
    <t>Pol: 33</t>
  </si>
  <si>
    <t>Parc:9020</t>
  </si>
  <si>
    <t>F:0048</t>
  </si>
  <si>
    <t>Pol:33</t>
  </si>
  <si>
    <t>Parc:27</t>
  </si>
  <si>
    <t>F:0049</t>
  </si>
  <si>
    <t>Parc:28</t>
  </si>
  <si>
    <t>F:0051</t>
  </si>
  <si>
    <t>Parc:29</t>
  </si>
  <si>
    <t>F:0053</t>
  </si>
  <si>
    <t>Parc:9022</t>
  </si>
  <si>
    <t>F:0054</t>
  </si>
  <si>
    <t>Parc:34</t>
  </si>
  <si>
    <t>F:0055</t>
  </si>
  <si>
    <t>Parc:33</t>
  </si>
  <si>
    <t>F:0056</t>
  </si>
  <si>
    <t>Parc:32</t>
  </si>
  <si>
    <t>F:0057</t>
  </si>
  <si>
    <t>Parc:31</t>
  </si>
  <si>
    <t>F:0058</t>
  </si>
  <si>
    <t>Parc:30</t>
  </si>
  <si>
    <t>F:0059</t>
  </si>
  <si>
    <t>Parc:35</t>
  </si>
  <si>
    <t>F:0061</t>
  </si>
  <si>
    <t>Parc:37</t>
  </si>
  <si>
    <t>F:0063</t>
  </si>
  <si>
    <t>Parc:9023</t>
  </si>
  <si>
    <t>F:0064</t>
  </si>
  <si>
    <t>Parc:50</t>
  </si>
  <si>
    <t>F:0065</t>
  </si>
  <si>
    <t>Parc:9021</t>
  </si>
  <si>
    <t>F:0066</t>
  </si>
  <si>
    <t>Parc: 39</t>
  </si>
  <si>
    <t>F:0071</t>
  </si>
  <si>
    <t>Pol:30</t>
  </si>
  <si>
    <t>Parc:9012</t>
  </si>
  <si>
    <t>F:0073</t>
  </si>
  <si>
    <t>Parc:9013</t>
  </si>
  <si>
    <t>F:0077</t>
  </si>
  <si>
    <t>Parc:78</t>
  </si>
  <si>
    <t>F:0078</t>
  </si>
  <si>
    <t>Parc:87</t>
  </si>
  <si>
    <t>F:0079</t>
  </si>
  <si>
    <t>Parc:83</t>
  </si>
  <si>
    <t>F:0080</t>
  </si>
  <si>
    <t>Parc:9028</t>
  </si>
  <si>
    <t>F:0081</t>
  </si>
  <si>
    <t>Parc:9026</t>
  </si>
  <si>
    <t>F:0083</t>
  </si>
  <si>
    <t>Parc:86</t>
  </si>
  <si>
    <t>F:0084</t>
  </si>
  <si>
    <t>Parc:85</t>
  </si>
  <si>
    <t>F:0092</t>
  </si>
  <si>
    <t>Parc:73</t>
  </si>
  <si>
    <t>F:0093</t>
  </si>
  <si>
    <t>F:0094</t>
  </si>
  <si>
    <t>Parc:71</t>
  </si>
  <si>
    <t>F:0095</t>
  </si>
  <si>
    <t>Parc:1</t>
  </si>
  <si>
    <t>F:0096</t>
  </si>
  <si>
    <t xml:space="preserve">Pol:33 </t>
  </si>
  <si>
    <t>Parc:9034</t>
  </si>
  <si>
    <t>F:0097</t>
  </si>
  <si>
    <t>Parc:9031</t>
  </si>
  <si>
    <t>F:0098</t>
  </si>
  <si>
    <t>Pol:32</t>
  </si>
  <si>
    <t>Parc:9017</t>
  </si>
  <si>
    <t>F:0100</t>
  </si>
  <si>
    <t xml:space="preserve">Pol:32 </t>
  </si>
  <si>
    <t>Parc:9018</t>
  </si>
  <si>
    <t>F:0101</t>
  </si>
  <si>
    <t>Parc:0003</t>
  </si>
  <si>
    <t>F:0102</t>
  </si>
  <si>
    <t>Parc:0001</t>
  </si>
  <si>
    <t>F:0104</t>
  </si>
  <si>
    <t>Pol:31</t>
  </si>
  <si>
    <t>Parc:9009</t>
  </si>
  <si>
    <t>F:105</t>
  </si>
  <si>
    <t>Parc:0080</t>
  </si>
  <si>
    <t>F:103</t>
  </si>
  <si>
    <t>Parc:9010</t>
  </si>
  <si>
    <t>Parc:0002</t>
  </si>
  <si>
    <t>F:109</t>
  </si>
  <si>
    <t>Parc:0015</t>
  </si>
  <si>
    <t>F:110</t>
  </si>
  <si>
    <t>Parc:0014</t>
  </si>
  <si>
    <t>F:111</t>
  </si>
  <si>
    <t>Pol:28</t>
  </si>
  <si>
    <t>Parc:9003</t>
  </si>
  <si>
    <t>F:112</t>
  </si>
  <si>
    <t>Parc:9002</t>
  </si>
  <si>
    <t>F:113</t>
  </si>
  <si>
    <t>F:114</t>
  </si>
  <si>
    <t>PoL:28</t>
  </si>
  <si>
    <t>F:116</t>
  </si>
  <si>
    <t>Parc:9007</t>
  </si>
  <si>
    <t>F:117</t>
  </si>
  <si>
    <t>Parc:0012</t>
  </si>
  <si>
    <t>F:118</t>
  </si>
  <si>
    <t>Parc:9005</t>
  </si>
  <si>
    <t>F:120</t>
  </si>
  <si>
    <t>Parc:0010</t>
  </si>
  <si>
    <t>F:121</t>
  </si>
  <si>
    <t>Parc:0017</t>
  </si>
  <si>
    <t>F:122</t>
  </si>
  <si>
    <t>Parc:0009</t>
  </si>
  <si>
    <t>F:123</t>
  </si>
  <si>
    <t>Pol:29</t>
  </si>
  <si>
    <t>F:124</t>
  </si>
  <si>
    <t>Parc:0007</t>
  </si>
  <si>
    <t>F:125</t>
  </si>
  <si>
    <t>Parc:0006</t>
  </si>
  <si>
    <t>F:126</t>
  </si>
  <si>
    <t>F:127</t>
  </si>
  <si>
    <t>Parc:0050</t>
  </si>
  <si>
    <t>F:128</t>
  </si>
  <si>
    <t>Pol: 29</t>
  </si>
  <si>
    <t>Parc:0040</t>
  </si>
  <si>
    <t>F:129</t>
  </si>
  <si>
    <t>Pol:26</t>
  </si>
  <si>
    <t>Parc 9023</t>
  </si>
  <si>
    <t>F:131</t>
  </si>
  <si>
    <t>Pol:27</t>
  </si>
  <si>
    <t>Parc 9006</t>
  </si>
  <si>
    <t>F:132</t>
  </si>
  <si>
    <t>Parc 0044</t>
  </si>
  <si>
    <t>F: 133</t>
  </si>
  <si>
    <t>Pol: 27</t>
  </si>
  <si>
    <t>Parc: 0045</t>
  </si>
  <si>
    <t>2021/4166</t>
  </si>
  <si>
    <t>F:134</t>
  </si>
  <si>
    <t>Parc: 9007</t>
  </si>
  <si>
    <t>2021/4168</t>
  </si>
  <si>
    <t>F:136</t>
  </si>
  <si>
    <t>Parc: 47</t>
  </si>
  <si>
    <t>2021/6275</t>
  </si>
  <si>
    <t>F:138</t>
  </si>
  <si>
    <t>Parc: 9008</t>
  </si>
  <si>
    <t>2021/6277</t>
  </si>
  <si>
    <t>F:141</t>
  </si>
  <si>
    <t>Parc:36</t>
  </si>
  <si>
    <t>2021/6282</t>
  </si>
  <si>
    <t>2021/6285</t>
  </si>
  <si>
    <t>F:142</t>
  </si>
  <si>
    <t>F:143</t>
  </si>
  <si>
    <t>Parc: 34</t>
  </si>
  <si>
    <t>2021/6286</t>
  </si>
  <si>
    <t>F:145</t>
  </si>
  <si>
    <t>2021/6287</t>
  </si>
  <si>
    <t>F:146</t>
  </si>
  <si>
    <t>2021/6288</t>
  </si>
  <si>
    <t>F:148</t>
  </si>
  <si>
    <t>2021/6290</t>
  </si>
  <si>
    <t>2021/6295</t>
  </si>
  <si>
    <t>F:149</t>
  </si>
  <si>
    <t>F:153</t>
  </si>
  <si>
    <t>Pol:22</t>
  </si>
  <si>
    <t>2021/6299</t>
  </si>
  <si>
    <t>F:156</t>
  </si>
  <si>
    <t>Parc:52</t>
  </si>
  <si>
    <t>2021/6304</t>
  </si>
  <si>
    <t>F:159</t>
  </si>
  <si>
    <t>2021/6312</t>
  </si>
  <si>
    <t>F:161</t>
  </si>
  <si>
    <t>Parc:9035</t>
  </si>
  <si>
    <t>2021/6329</t>
  </si>
  <si>
    <t>F:163</t>
  </si>
  <si>
    <t>Parc:9032</t>
  </si>
  <si>
    <t>2021/6330</t>
  </si>
  <si>
    <t>F:165</t>
  </si>
  <si>
    <t>Parc: 9039</t>
  </si>
  <si>
    <t>2021/6331</t>
  </si>
  <si>
    <t>F:166</t>
  </si>
  <si>
    <t>Parc: 85</t>
  </si>
  <si>
    <t>2021/6333</t>
  </si>
  <si>
    <t>F:170</t>
  </si>
  <si>
    <t>Parc: 9040</t>
  </si>
  <si>
    <t>2021/6342</t>
  </si>
  <si>
    <t>F:173</t>
  </si>
  <si>
    <t>Parc:94</t>
  </si>
  <si>
    <t>2021/6344</t>
  </si>
  <si>
    <t>F:174</t>
  </si>
  <si>
    <t>Parc:93</t>
  </si>
  <si>
    <t>2021/6345</t>
  </si>
  <si>
    <t>F:177</t>
  </si>
  <si>
    <t>Parc:9036</t>
  </si>
  <si>
    <t>2021/6359</t>
  </si>
  <si>
    <t>F:178</t>
  </si>
  <si>
    <t>Pol:23868</t>
  </si>
  <si>
    <t>2021/898</t>
  </si>
  <si>
    <t>F:179</t>
  </si>
  <si>
    <t>Parc:8</t>
  </si>
  <si>
    <t>2021/6376</t>
  </si>
  <si>
    <t>F:180</t>
  </si>
  <si>
    <t>Pol:10</t>
  </si>
  <si>
    <t>2021/6380</t>
  </si>
  <si>
    <t>F:182</t>
  </si>
  <si>
    <t>Pol:24851</t>
  </si>
  <si>
    <t>Parc:13</t>
  </si>
  <si>
    <t>2021/6388</t>
  </si>
  <si>
    <t>F:183</t>
  </si>
  <si>
    <t>2021/6391</t>
  </si>
  <si>
    <t>F:184</t>
  </si>
  <si>
    <t>ARZ-1/111/184/RAU 128/18 FOLIOS 222 Y 223</t>
  </si>
  <si>
    <t>222/223</t>
  </si>
  <si>
    <t>2021/6392</t>
  </si>
  <si>
    <t>F:189</t>
  </si>
  <si>
    <t>Parc:61</t>
  </si>
  <si>
    <t>ARZ-1/112/189/RAU 130/18 FOLIOS 224 Y 225</t>
  </si>
  <si>
    <t>2021/6395</t>
  </si>
  <si>
    <t>F:190</t>
  </si>
  <si>
    <t>Pol: 10</t>
  </si>
  <si>
    <t>Parc: 9013</t>
  </si>
  <si>
    <t>2021/6398</t>
  </si>
  <si>
    <t>ARZ-1/113/190/RAU 131/18 FOLIOS 226 Y 227</t>
  </si>
  <si>
    <t>224/225</t>
  </si>
  <si>
    <t>226/227</t>
  </si>
  <si>
    <t>F:191</t>
  </si>
  <si>
    <t>Pol:11</t>
  </si>
  <si>
    <t>Parc: 41</t>
  </si>
  <si>
    <t>ARZ-1/114/191/RAU 132/18 FOLIOS 228 Y 229</t>
  </si>
  <si>
    <t>228/229</t>
  </si>
  <si>
    <t>2021/6400</t>
  </si>
  <si>
    <t>ROSARIO GALDEANO SALMERÓN y  ANTONIO ANTEQUERA NEIRO</t>
  </si>
  <si>
    <t>FCO PÉREZ FRAILE Y MARÍA PILAR FERNÁNDEZ HERRERA</t>
  </si>
  <si>
    <t>JUAN HERRERIAS DOMENE y  ÁNGELES MATEO CORRAL</t>
  </si>
  <si>
    <t>JUAN TORTOSA HERNÁNDEZ y FCA OJEDA MTNEZ- FINCA LITIGIOSA</t>
  </si>
  <si>
    <t>ANA BORJA JIMÉNEZ, MARÍA Y JOSÉ MANUEL GALLEGO BORJA</t>
  </si>
  <si>
    <t>ANTONIO,ANTONIA,ÁNGEL Y ENRIQUE CORRAL DOMENE</t>
  </si>
  <si>
    <t>TITULAR RESERVA</t>
  </si>
  <si>
    <t xml:space="preserve">A.BLANQUER CANO Y HNOS </t>
  </si>
  <si>
    <t>C.A. ANDALUCÍA C. OBRAS PÚBLICAS Y TRANSPORTES</t>
  </si>
  <si>
    <t>A. LÓPEZ ROMERO Y M. CERVILLA MALDONADO</t>
  </si>
  <si>
    <t>J. CRESPO PÉREZ Y C. JIMÉNEZ PÉREZ</t>
  </si>
  <si>
    <t>M. VARGAS SANCHEZ Y E. CARA MANZANO</t>
  </si>
  <si>
    <t>A.LÓPEZ PEÑA Y M.D. REYES NAVARRO</t>
  </si>
  <si>
    <t>B.GARCÍA IBÁÑEZ Y OTROS</t>
  </si>
  <si>
    <t>J.GARCÍA LÓPEZ Y A. LÓPEZ MARTÍNEZ</t>
  </si>
  <si>
    <t>F:108</t>
  </si>
  <si>
    <t>J.RODRÍGUEZ CASTAÑO Y E.BURGOS VALDIVIESO</t>
  </si>
  <si>
    <t>NO SE EXPROPIA TERRENO (FINCA 105)</t>
  </si>
  <si>
    <t xml:space="preserve">PROINTERHOME S.A. Y MARIOMAR INVERSIONES S.L. </t>
  </si>
  <si>
    <t>JUAN PARRILLA LÓPEZ Y SEBASTIANA PÉREZ SANTOYO</t>
  </si>
  <si>
    <t>NICOLÁS PARRILLA LÓPEZ Y VICTORIA SÁNCHEZ PARRILLA</t>
  </si>
  <si>
    <t>J.L. OYONARTE FUENTES Y MERCEDES PARRILLA PÉREZ</t>
  </si>
  <si>
    <t>LEOPOLDO TORRES PANIAGUA E ISABEL GÓMEZ GALLARDO</t>
  </si>
  <si>
    <t>JOSÉ COBOS FERNÁNDEZ Y ODILE MARTÍN MARTÍN</t>
  </si>
  <si>
    <t>ROSALÍA ISABEL MORENO CAÑADAS</t>
  </si>
  <si>
    <t>ANA Mª COBOS FERNÁNDEZ Y FCO ANTONIO RDGUEZ FDEZ</t>
  </si>
  <si>
    <t>M.GALDEANO CORTÉS Y C.RIVAS MEDINA</t>
  </si>
  <si>
    <t>JL GALDEANO Y C RAYA MORENO</t>
  </si>
  <si>
    <t>ANA Mª COBOS FDEZ Y FCO ANTONIO RDGUEZ FDEZ</t>
  </si>
  <si>
    <t>C.MOLERO FDEZ Y FERNANDA,MJOSÉ Y MARIANO PERALTA MOLERO</t>
  </si>
  <si>
    <t>M.J. RODRÍGUEZ VARGAS Y A.ROMERA MORENO</t>
  </si>
  <si>
    <t>NOTA SIMPLE: J.SIERRA Y A.SOLER; A.P.O. : MÁRMOLES SOLER S.A.</t>
  </si>
  <si>
    <t>JUNTA DE ANDALUCÍA (CONSEJERÍA OBRAS PÚBLICAS Y TRANSPORTE)</t>
  </si>
  <si>
    <t>AGRÍCOLA LLANOS DE MARÍN S.L., R. RIVAS MALDONADO Y A.IBÁÑEZ FDEZ</t>
  </si>
  <si>
    <t>J.LÓPEZ MARTÍN Y D. GARCÍA LÓPEZ</t>
  </si>
  <si>
    <t>1/18</t>
  </si>
  <si>
    <t>JGL 21/12/20</t>
  </si>
  <si>
    <t>RAU 072/18 -  @2018/13783. Es finca urbanística. ARCHIVADO</t>
  </si>
  <si>
    <t>JGL 11/1/21
Denegatoria</t>
  </si>
  <si>
    <t>15/11   9132</t>
  </si>
  <si>
    <t>15/11  9133</t>
  </si>
  <si>
    <t>15/11  9134</t>
  </si>
  <si>
    <t>15/11  9135</t>
  </si>
  <si>
    <t>15/11  9136</t>
  </si>
  <si>
    <t>15/11  9137</t>
  </si>
  <si>
    <t>15/11  9138</t>
  </si>
  <si>
    <t>13/12 10299</t>
  </si>
  <si>
    <t>15/11  9139</t>
  </si>
  <si>
    <t>15/11  9144</t>
  </si>
  <si>
    <t>15/11 9145</t>
  </si>
  <si>
    <t>15/11 9148</t>
  </si>
  <si>
    <t>23/11  9624</t>
  </si>
  <si>
    <t>15/11 9149</t>
  </si>
  <si>
    <t>23/11 9677</t>
  </si>
  <si>
    <t>23/11  9678</t>
  </si>
  <si>
    <t>23/11  9654</t>
  </si>
  <si>
    <t>23/11 9655</t>
  </si>
  <si>
    <t>23/11 9656</t>
  </si>
  <si>
    <t>30/11 9930</t>
  </si>
  <si>
    <t>30/11 9931</t>
  </si>
  <si>
    <t>30/11 9934</t>
  </si>
  <si>
    <t>30/11 9936</t>
  </si>
  <si>
    <t>30/11 9937</t>
  </si>
  <si>
    <t>30/11 9939</t>
  </si>
  <si>
    <t>30/11 9940</t>
  </si>
  <si>
    <t>30/11 9943</t>
  </si>
  <si>
    <t>02/12 9957</t>
  </si>
  <si>
    <t>F:195</t>
  </si>
  <si>
    <t>F:197</t>
  </si>
  <si>
    <t>F:199</t>
  </si>
  <si>
    <t>230/231</t>
  </si>
  <si>
    <t>ARZ-1/115/195/RAU 133/18 FOLIOS 230 Y 231</t>
  </si>
  <si>
    <t>232/233</t>
  </si>
  <si>
    <t>ARZ-1/116/197/RAU 134/18 FOLIOS 232 Y 233</t>
  </si>
  <si>
    <t>2021/6558</t>
  </si>
  <si>
    <t>2021/6559</t>
  </si>
  <si>
    <t>2021/6562</t>
  </si>
  <si>
    <t>Parc:95</t>
  </si>
  <si>
    <t>234/235</t>
  </si>
  <si>
    <t>ARZ-1/117/199/RAU 135/18 FOLIOS 234 Y 235</t>
  </si>
  <si>
    <t>2021/6563</t>
  </si>
  <si>
    <t>F:235</t>
  </si>
  <si>
    <t>F:237</t>
  </si>
  <si>
    <t>F:239</t>
  </si>
  <si>
    <t>F:240</t>
  </si>
  <si>
    <t>F:241</t>
  </si>
  <si>
    <t>Pol:20</t>
  </si>
  <si>
    <t>236/237</t>
  </si>
  <si>
    <t>ARZ-1/118/235/RAU 136/18 FOLIOS 236 Y 237</t>
  </si>
  <si>
    <t>238/239</t>
  </si>
  <si>
    <t>2021/6564</t>
  </si>
  <si>
    <t>Pol:19</t>
  </si>
  <si>
    <t>ARZ-1/119/237/RAU 137/18 FOLIOS 238 Y 239</t>
  </si>
  <si>
    <t>240/241</t>
  </si>
  <si>
    <t>ARZ-1/120/239/RAU 139/18 FOLIOS 240 Y 241</t>
  </si>
  <si>
    <t>2021/6593</t>
  </si>
  <si>
    <t>Parc:76</t>
  </si>
  <si>
    <t>2021/6596</t>
  </si>
  <si>
    <t>242/243</t>
  </si>
  <si>
    <t>ARZ-1/121/240/RAU 140/18 FOLIOS 242 Y 243</t>
  </si>
  <si>
    <t>2021/6597</t>
  </si>
  <si>
    <t>Parc:07</t>
  </si>
  <si>
    <t>244/245</t>
  </si>
  <si>
    <t>ARZ-1/122/241/RAU 141/18 FOLIOS 244 Y 245</t>
  </si>
  <si>
    <t>2021/6621</t>
  </si>
  <si>
    <t>246/247</t>
  </si>
  <si>
    <t>ARZ-1/123/242/RAU 142/18 FOLIOS 246 Y 247</t>
  </si>
  <si>
    <t>2021/6622</t>
  </si>
  <si>
    <t>F:243</t>
  </si>
  <si>
    <t>F:242</t>
  </si>
  <si>
    <t>248/249</t>
  </si>
  <si>
    <t>ARZ-1/124/243/RAU 143/18 FOLIOS 248 Y 249</t>
  </si>
  <si>
    <t>2021/6630</t>
  </si>
  <si>
    <t>F:244</t>
  </si>
  <si>
    <t>Parc:01</t>
  </si>
  <si>
    <t>250/251</t>
  </si>
  <si>
    <t>252/253</t>
  </si>
  <si>
    <t>ARZ-1/126/246/RAU 145/18 FOLIOS 252 Y 253</t>
  </si>
  <si>
    <t>ARZ-1/125/244/RAU 144/18 FOLIOS 250 Y 251</t>
  </si>
  <si>
    <t>F:246</t>
  </si>
  <si>
    <t>2021/896</t>
  </si>
  <si>
    <t>2021/6631</t>
  </si>
  <si>
    <t>F:248</t>
  </si>
  <si>
    <t>254/255</t>
  </si>
  <si>
    <t>ARZ-1/127/248/RAU 146/18 FOLIOS 254 Y 255</t>
  </si>
  <si>
    <t>256/257</t>
  </si>
  <si>
    <t>ARZ-1/128/249/RAU 147/18 FOLIOS 256 Y 257</t>
  </si>
  <si>
    <t>F:249</t>
  </si>
  <si>
    <t>2021/6638</t>
  </si>
  <si>
    <t>2021/6639</t>
  </si>
  <si>
    <t>F:251</t>
  </si>
  <si>
    <t>Parc:26</t>
  </si>
  <si>
    <t>258/259</t>
  </si>
  <si>
    <t>ARZ-1/129/251/RAU 149/18 FOLIOS 258 Y 259</t>
  </si>
  <si>
    <t>30/11 9945</t>
  </si>
  <si>
    <t>04/11/2021 - 02/05/2024</t>
  </si>
  <si>
    <t>07/05/24 2833</t>
  </si>
  <si>
    <t>07/05/24 2834</t>
  </si>
  <si>
    <t>07/05/24 2835</t>
  </si>
  <si>
    <t>07/05/24 2836</t>
  </si>
  <si>
    <t>07/05/24 2837</t>
  </si>
  <si>
    <t>07/05/24 2838</t>
  </si>
  <si>
    <t>07/05/24 2839</t>
  </si>
  <si>
    <t>07/05/24 2840</t>
  </si>
  <si>
    <t>08/05/24 2874</t>
  </si>
  <si>
    <t>F:205</t>
  </si>
  <si>
    <t>260/261</t>
  </si>
  <si>
    <t>ARZ-1/130/205/RAU 150/18 FOLIOS 260 Y 261</t>
  </si>
  <si>
    <t>2021/6680</t>
  </si>
  <si>
    <t>14/05/24 3027</t>
  </si>
  <si>
    <t>14/05/24 3035</t>
  </si>
  <si>
    <t>14/05/24 3028</t>
  </si>
  <si>
    <t>14/05/24 3029</t>
  </si>
  <si>
    <t>14/05/24 3030</t>
  </si>
  <si>
    <t>14/05/24 3031</t>
  </si>
  <si>
    <t>02/05/2024 - Rectificación cert 15/05/2024</t>
  </si>
  <si>
    <t>JGL 25/5</t>
  </si>
  <si>
    <t>15/05/24 3046</t>
  </si>
  <si>
    <t>15/05/24 3047</t>
  </si>
  <si>
    <t>15/05/24 3048</t>
  </si>
  <si>
    <t>2021/6682</t>
  </si>
  <si>
    <t>F:206</t>
  </si>
  <si>
    <t>F:211</t>
  </si>
  <si>
    <t>F:213</t>
  </si>
  <si>
    <t>262/263</t>
  </si>
  <si>
    <t>ARZ-/131/206/RAU 151/18 FOLIOS 262 Y 263</t>
  </si>
  <si>
    <t>2021/6683</t>
  </si>
  <si>
    <t>F:207</t>
  </si>
  <si>
    <t>F:209</t>
  </si>
  <si>
    <t>Parc:9011</t>
  </si>
  <si>
    <t>2021/6688</t>
  </si>
  <si>
    <t>264/265</t>
  </si>
  <si>
    <t>ARZ-1/132/209/RAU 153/18 FOLIOS 264 Y 265</t>
  </si>
  <si>
    <t>2021/6689</t>
  </si>
  <si>
    <t>ARZ-1/133/211/RAU 154/18 FOLIOS 266 Y 267</t>
  </si>
  <si>
    <t>266/267</t>
  </si>
  <si>
    <t>2021/6691</t>
  </si>
  <si>
    <t>268/269</t>
  </si>
  <si>
    <t>ARZ-1/134/213/RAU 155/18 FOLIOS 268 Y 269</t>
  </si>
  <si>
    <t>2021/6692</t>
  </si>
  <si>
    <t>F:214</t>
  </si>
  <si>
    <t>Parc:53</t>
  </si>
  <si>
    <t>270/271</t>
  </si>
  <si>
    <t>ARZ-1/135/214/RAU 156/18 FOLIOS 270 Y 271</t>
  </si>
  <si>
    <t>2021/6694</t>
  </si>
  <si>
    <t>F:215</t>
  </si>
  <si>
    <t>F:216</t>
  </si>
  <si>
    <t>272/273</t>
  </si>
  <si>
    <t>ARZ-1/136/215/RAU 157/18 FOLIOS 272 Y 273</t>
  </si>
  <si>
    <t>274/275</t>
  </si>
  <si>
    <t>276/277</t>
  </si>
  <si>
    <t>ARZ-1/137/216/RAU 158/18 FOLIOS 274 Y 275</t>
  </si>
  <si>
    <t>2021/6695</t>
  </si>
  <si>
    <t>ARZ-1/138/218/RAU 159/18 FOLIOS 276 Y 277</t>
  </si>
  <si>
    <t>2021/6697</t>
  </si>
  <si>
    <t>F:218</t>
  </si>
  <si>
    <t>2021/6698</t>
  </si>
  <si>
    <t>Parc: 17</t>
  </si>
  <si>
    <t>F:219</t>
  </si>
  <si>
    <t>24/05/24 3272</t>
  </si>
  <si>
    <t>27/05/24 3296</t>
  </si>
  <si>
    <t>27/05/24 3302</t>
  </si>
  <si>
    <t>27/05/24 3297</t>
  </si>
  <si>
    <t>27/05/24 3298</t>
  </si>
  <si>
    <t>27/05/24 3299</t>
  </si>
  <si>
    <t>27/05/24 3300</t>
  </si>
  <si>
    <t>27/05/24 3301</t>
  </si>
  <si>
    <t>2021/897</t>
  </si>
  <si>
    <t>F:220</t>
  </si>
  <si>
    <t>ARZ-1/139/220/RAU 161/18 FOLIOS 278 Y 279</t>
  </si>
  <si>
    <t>278/279</t>
  </si>
  <si>
    <t>2021/2042</t>
  </si>
  <si>
    <t>F:222</t>
  </si>
  <si>
    <t>Parc:60</t>
  </si>
  <si>
    <t>ARZ-1/140/222/RAU 162/18 FOLIOS 280 Y 281</t>
  </si>
  <si>
    <t>280/281</t>
  </si>
  <si>
    <t>282/283</t>
  </si>
  <si>
    <t>Parc:62</t>
  </si>
  <si>
    <t>2021/2048</t>
  </si>
  <si>
    <t>F:225</t>
  </si>
  <si>
    <t>2021/6711</t>
  </si>
  <si>
    <t>F:226</t>
  </si>
  <si>
    <t>F:230</t>
  </si>
  <si>
    <t>Parc:9016</t>
  </si>
  <si>
    <t>284/285</t>
  </si>
  <si>
    <t>ARZ-1/141/225/RAU 163/18 FOLIOS 282 Y 283</t>
  </si>
  <si>
    <t>ARZ-1/142/226/RAU 164/18 FOLIOS 284 Y 285</t>
  </si>
  <si>
    <t>ARZ-1/143/230/RAU 165/18 FOLIOS 286 Y 287</t>
  </si>
  <si>
    <t>286/287</t>
  </si>
  <si>
    <t>2021/6712</t>
  </si>
  <si>
    <t>Parc:9024</t>
  </si>
  <si>
    <t>10/06/24 3616</t>
  </si>
  <si>
    <t>10/06/24 3618</t>
  </si>
  <si>
    <t>10/06/24 3617</t>
  </si>
  <si>
    <t>10/06/24 3619</t>
  </si>
  <si>
    <t>10/06/24 3620</t>
  </si>
  <si>
    <t>2021/6716</t>
  </si>
  <si>
    <t>2021/6717</t>
  </si>
  <si>
    <t>F:232</t>
  </si>
  <si>
    <t>F:233</t>
  </si>
  <si>
    <t>F:302</t>
  </si>
  <si>
    <t>Pol:01</t>
  </si>
  <si>
    <t>Parc:9008</t>
  </si>
  <si>
    <t>Parc:9001</t>
  </si>
  <si>
    <t>Parc:009</t>
  </si>
  <si>
    <t>ARZ-1/144/232/RAU 166/18 FOLIOS 288 Y 289</t>
  </si>
  <si>
    <t>ARZ-1/145/233/RAU 167/18 FOLIOS 290 Y 291</t>
  </si>
  <si>
    <t>288/289</t>
  </si>
  <si>
    <t>290/291</t>
  </si>
  <si>
    <t>ARZ-1/146/302/RAU 168/18 FOLIOS 292 Y 293</t>
  </si>
  <si>
    <t>292/293</t>
  </si>
  <si>
    <t>ARZ-1/147/323/RAU 170/18  FOLIOS 294 Y 295</t>
  </si>
  <si>
    <t>2021/6722</t>
  </si>
  <si>
    <t>F:323</t>
  </si>
  <si>
    <t>13/06/24 3725</t>
  </si>
  <si>
    <t>13/06/24 3726</t>
  </si>
  <si>
    <t>13/06/24 3727</t>
  </si>
  <si>
    <t>13/06/24 3728</t>
  </si>
  <si>
    <t>F:252</t>
  </si>
  <si>
    <t>Parc:25</t>
  </si>
  <si>
    <t>ARZ-1/148/252/RAU 171/18 FOLIOS 296 Y 297</t>
  </si>
  <si>
    <t>294/295</t>
  </si>
  <si>
    <t>296/297</t>
  </si>
  <si>
    <t>298/299</t>
  </si>
  <si>
    <t>300/301</t>
  </si>
  <si>
    <t>302/303</t>
  </si>
  <si>
    <t>304/305</t>
  </si>
  <si>
    <t>ARZ-1/149/253/RAU 172/18 FOLIOS 298 Y 299</t>
  </si>
  <si>
    <t>ARZ-1/150/254/RAU 173/18 FOLIOS 300 Y 301</t>
  </si>
  <si>
    <t>ARZ-1/151/258/RAU 174/18 FOLIOS 302 Y 303</t>
  </si>
  <si>
    <t>ARZ-1/152/259/RAU 175/18 FOLIOS 304 Y 305</t>
  </si>
  <si>
    <t>306/307</t>
  </si>
  <si>
    <t>308/309</t>
  </si>
  <si>
    <t>310/311</t>
  </si>
  <si>
    <t>312/313</t>
  </si>
  <si>
    <t>314/315</t>
  </si>
  <si>
    <t>316/317</t>
  </si>
  <si>
    <t>ARZ-1/153/261/RAU 176/18 FOLIOS 306 Y 307</t>
  </si>
  <si>
    <t>ARZ-1/154/262/RAU 177/18 FOLIOS 308 Y 309</t>
  </si>
  <si>
    <t>ARZ-1/155/263/RAU 178/18 FOLIOS 310 Y 311</t>
  </si>
  <si>
    <t>ARZ-1/156/264/RAU 179/18 FOLIOS 312 Y 313</t>
  </si>
  <si>
    <t>2021/6723</t>
  </si>
  <si>
    <t>2021/6724</t>
  </si>
  <si>
    <t>2021/6725</t>
  </si>
  <si>
    <t>2021/6726</t>
  </si>
  <si>
    <t>2021/6727</t>
  </si>
  <si>
    <t>2021/6730</t>
  </si>
  <si>
    <t>2021/2057</t>
  </si>
  <si>
    <t>2021/6734</t>
  </si>
  <si>
    <t>2021/6736</t>
  </si>
  <si>
    <t>F:253</t>
  </si>
  <si>
    <t>Pol:18</t>
  </si>
  <si>
    <t>F:254</t>
  </si>
  <si>
    <t>F:258</t>
  </si>
  <si>
    <t>F:261</t>
  </si>
  <si>
    <t>F:262</t>
  </si>
  <si>
    <t>F:263</t>
  </si>
  <si>
    <t>F:264</t>
  </si>
  <si>
    <t>21/06/24 3892</t>
  </si>
  <si>
    <t>21/06/24 3893</t>
  </si>
  <si>
    <t>21/06/24 3894</t>
  </si>
  <si>
    <t>21/06/24 3899</t>
  </si>
  <si>
    <t>21/06/24 3898</t>
  </si>
  <si>
    <t>21/06/24 3897</t>
  </si>
  <si>
    <t>21/06/24 3896</t>
  </si>
  <si>
    <t>21/06/24 3895</t>
  </si>
  <si>
    <t>21/06/24 3912</t>
  </si>
  <si>
    <t>JGL  12/5</t>
  </si>
  <si>
    <t>2021/6737</t>
  </si>
  <si>
    <t>F:266</t>
  </si>
  <si>
    <t>Parc:23</t>
  </si>
  <si>
    <t>ARZ-1/157/266/RAU 180/18 FOLIOS 314 Y 315</t>
  </si>
  <si>
    <t>2021/6740</t>
  </si>
  <si>
    <t>2021/6742</t>
  </si>
  <si>
    <t>F:267</t>
  </si>
  <si>
    <t>F:269</t>
  </si>
  <si>
    <t>F:270</t>
  </si>
  <si>
    <t>F:271</t>
  </si>
  <si>
    <t>Pol:15</t>
  </si>
  <si>
    <t>Parc: 9051</t>
  </si>
  <si>
    <t>ARZ-1/158/267/RAU 181/18 FOLIOS 316 Y 317</t>
  </si>
  <si>
    <t>Parc:9052</t>
  </si>
  <si>
    <t>ARZ-1/159/270/RAU 183/18 FOLIOS 318 Y 319</t>
  </si>
  <si>
    <t>2021/6744</t>
  </si>
  <si>
    <t>Parc:51</t>
  </si>
  <si>
    <t>318/319</t>
  </si>
  <si>
    <t>2021/6748</t>
  </si>
  <si>
    <t>320/321</t>
  </si>
  <si>
    <t>ARZ-1/160/271/RAU 184/18 FOLIOS 320 Y 321</t>
  </si>
  <si>
    <t>2021/6752</t>
  </si>
  <si>
    <t>2021/6755</t>
  </si>
  <si>
    <t>F:272</t>
  </si>
  <si>
    <t>F:274</t>
  </si>
  <si>
    <t>Parc:9053</t>
  </si>
  <si>
    <t>322/323</t>
  </si>
  <si>
    <t>324/325</t>
  </si>
  <si>
    <t>ARZ-1/161/272/RAU 185/18 FOLIOS 322 Y 323</t>
  </si>
  <si>
    <t>ARZ-1/162/274/RAU 186/18 FOLIOS 324 Y 325</t>
  </si>
  <si>
    <t>ARZ-1/163/275/RAU 187/18 FOLIOS 326 Y 327</t>
  </si>
  <si>
    <t>2021/6756</t>
  </si>
  <si>
    <t>F:275</t>
  </si>
  <si>
    <t>Parc:49</t>
  </si>
  <si>
    <t>326/327</t>
  </si>
  <si>
    <t>05/07/24 4228</t>
  </si>
  <si>
    <t>05/07/24 4229</t>
  </si>
  <si>
    <t>05/07/24 4230</t>
  </si>
  <si>
    <t>05/07/24 4231</t>
  </si>
  <si>
    <t>05/07/24 4233</t>
  </si>
  <si>
    <t>05/07/24 4234</t>
  </si>
  <si>
    <t>ARZ-1/164/277/RAU 188/18 FOLIOS 328 Y 329</t>
  </si>
  <si>
    <t>328/329</t>
  </si>
  <si>
    <t>ARZ-1/165/278/RAU 189/18 FOLIOS 330 Y 331</t>
  </si>
  <si>
    <t>330/331</t>
  </si>
  <si>
    <t>ARZ-1/166/280/RAU 190/18 FOLIOS 332 Y 333</t>
  </si>
  <si>
    <t>332/333</t>
  </si>
  <si>
    <t>2021/6757</t>
  </si>
  <si>
    <t>F:277</t>
  </si>
  <si>
    <t>Parc:67</t>
  </si>
  <si>
    <t>2021/6759</t>
  </si>
  <si>
    <t>2021/6769</t>
  </si>
  <si>
    <t>F:278</t>
  </si>
  <si>
    <t>F:280</t>
  </si>
  <si>
    <t>Parc:68</t>
  </si>
  <si>
    <t>10/07/24 4302</t>
  </si>
  <si>
    <t>10/07/24 4303</t>
  </si>
  <si>
    <t>10/07/24 4304</t>
  </si>
  <si>
    <t>JGL 26/4/21 RECTIFICACIÓN JGL 8-07-2024</t>
  </si>
  <si>
    <t>11/07/24 4321</t>
  </si>
  <si>
    <t>2021/6770</t>
  </si>
  <si>
    <t>F:282</t>
  </si>
  <si>
    <t>F:283</t>
  </si>
  <si>
    <t>F:284</t>
  </si>
  <si>
    <t>Parc:9019</t>
  </si>
  <si>
    <t>Parc:9062</t>
  </si>
  <si>
    <t>334/335</t>
  </si>
  <si>
    <t>ARZ-1/167/282/RAU 191/18 FOLIOS 334 Y 335</t>
  </si>
  <si>
    <t>336/337</t>
  </si>
  <si>
    <t>ARZ-1/168/283/RAU 192/18 FOLIOS 336 Y 337</t>
  </si>
  <si>
    <t>338/339</t>
  </si>
  <si>
    <t>ARZ-1/169/284/RAU 193/18 FOLIOS 338 Y 339</t>
  </si>
  <si>
    <t>ARZ-1/170/285/RAU 194/18 FOLIOS 340 Y 341</t>
  </si>
  <si>
    <t>Parc:126</t>
  </si>
  <si>
    <t>2021/6869</t>
  </si>
  <si>
    <t>2021/6870</t>
  </si>
  <si>
    <t>F:285</t>
  </si>
  <si>
    <t>340/341</t>
  </si>
  <si>
    <t>342/343</t>
  </si>
  <si>
    <t>ARZ-1/171/286/RAU 195/18 FOLIOS 342 Y 343</t>
  </si>
  <si>
    <t>Parc:77</t>
  </si>
  <si>
    <t>2021/6902</t>
  </si>
  <si>
    <t>F:286</t>
  </si>
  <si>
    <t>25/07/24 4548</t>
  </si>
  <si>
    <t>25/07/24 4549</t>
  </si>
  <si>
    <t>25/07/24 4552</t>
  </si>
  <si>
    <t>25/07/24 4550</t>
  </si>
  <si>
    <t>25/07/24 4551</t>
  </si>
  <si>
    <t>ARZ-1/172/287/RAU 196/18 FOLIOS 344 Y 345</t>
  </si>
  <si>
    <t>344/345</t>
  </si>
  <si>
    <t>2021/6904</t>
  </si>
  <si>
    <t>F:287</t>
  </si>
  <si>
    <t>F:288</t>
  </si>
  <si>
    <t>F:289</t>
  </si>
  <si>
    <t>F:290</t>
  </si>
  <si>
    <t>2021/6876</t>
  </si>
  <si>
    <t>2021/6906</t>
  </si>
  <si>
    <t>2021/6879</t>
  </si>
  <si>
    <t>Parc:80</t>
  </si>
  <si>
    <t>Parc:9057</t>
  </si>
  <si>
    <t>Parc:79</t>
  </si>
  <si>
    <t>Parc:89</t>
  </si>
  <si>
    <t>ARZ-1/173/288/RAU 197/18 FOLIOS 346 Y 347</t>
  </si>
  <si>
    <t>ARZ-1/174/289/RAU 198/18 FOLIOS 348 Y 349</t>
  </si>
  <si>
    <t>ARZ-1/175/290/RAU 199/18 FOLIOS 350 Y 351</t>
  </si>
  <si>
    <t>346/347</t>
  </si>
  <si>
    <t>348/349</t>
  </si>
  <si>
    <t>350/351</t>
  </si>
  <si>
    <t>ARZ-1/176/291/RAU 200/18 FOLIOS 352 Y 353</t>
  </si>
  <si>
    <t>ARZ-1/177/292/RAU 201/18 FOLIOS 354 Y 355</t>
  </si>
  <si>
    <t>352/353</t>
  </si>
  <si>
    <t>354/355</t>
  </si>
  <si>
    <t>ARZ-/178/293/RAU 202/18 FOLIOS 356 Y 357</t>
  </si>
  <si>
    <t>ARZ-1/179/294/RAU 203/18 FOLIOS 358 Y 359</t>
  </si>
  <si>
    <t>ARZ-1/180/295/RAU 204/18 FOLIOS 360 Y 361</t>
  </si>
  <si>
    <t>ARZ-1/181/296/RAU 205/18 FOLIOS 362 Y 363</t>
  </si>
  <si>
    <t>ARZ-1/182/297/RAU 206/18 FOLIOS 364 Y 365</t>
  </si>
  <si>
    <t>356/357</t>
  </si>
  <si>
    <t>358/359</t>
  </si>
  <si>
    <t>360/361</t>
  </si>
  <si>
    <t>362/363</t>
  </si>
  <si>
    <t>364/365</t>
  </si>
  <si>
    <t>F:291</t>
  </si>
  <si>
    <t>F:292</t>
  </si>
  <si>
    <t>F:293</t>
  </si>
  <si>
    <t>2021/6880</t>
  </si>
  <si>
    <t>2021/6882</t>
  </si>
  <si>
    <t>2021/6917</t>
  </si>
  <si>
    <t>2021/6918</t>
  </si>
  <si>
    <t>2021/6920</t>
  </si>
  <si>
    <t>2021/6921</t>
  </si>
  <si>
    <t>F:294</t>
  </si>
  <si>
    <t>F:295</t>
  </si>
  <si>
    <t>F:296</t>
  </si>
  <si>
    <t>Parc:9070</t>
  </si>
  <si>
    <t>Parc:19</t>
  </si>
  <si>
    <t>01/08/24 4623</t>
  </si>
  <si>
    <t>01/08/24 4625</t>
  </si>
  <si>
    <t>06/08/24 4669</t>
  </si>
  <si>
    <t>06/08/24 4688</t>
  </si>
  <si>
    <t>07/08/24 4701</t>
  </si>
  <si>
    <t>08/08/24 4716</t>
  </si>
  <si>
    <t>08/08/24 4718</t>
  </si>
  <si>
    <t>08/08/24 4719</t>
  </si>
  <si>
    <t>08/08/24 4720</t>
  </si>
  <si>
    <t>2021/6922</t>
  </si>
  <si>
    <t>F:297</t>
  </si>
  <si>
    <t>Parc:17</t>
  </si>
  <si>
    <t>12/08/24 4735</t>
  </si>
  <si>
    <t>ARZ-1/183/353/RAU 209/18 FOLIOS 366 Y 367</t>
  </si>
  <si>
    <t>366/367</t>
  </si>
  <si>
    <t>368/369</t>
  </si>
  <si>
    <t>ARZ-1/184/354/RAU 211/18 FOLIOS 368 Y 369</t>
  </si>
  <si>
    <t>2021/6924</t>
  </si>
  <si>
    <t>F:353</t>
  </si>
  <si>
    <t>Parc:96</t>
  </si>
  <si>
    <t>2021/6932</t>
  </si>
  <si>
    <t>2021/6935</t>
  </si>
  <si>
    <t>F:354</t>
  </si>
  <si>
    <t>F:355</t>
  </si>
  <si>
    <t>2021/6943</t>
  </si>
  <si>
    <t>F:363</t>
  </si>
  <si>
    <t>Parc:121</t>
  </si>
  <si>
    <t>ARZ-1/185/363/RAU 215/18 FOLIOS 370 Y 371</t>
  </si>
  <si>
    <t>ARZ-1/186/373/RAU 217/18 FOLIOS 372 Y 373</t>
  </si>
  <si>
    <t>ARZ-1/187/376/RAU 218/18 FOLIOS 374 Y 375</t>
  </si>
  <si>
    <t>ARZ-1/188/394/RAU 220/18 FOLIOS 376 Y 377</t>
  </si>
  <si>
    <t>370/371</t>
  </si>
  <si>
    <t>372/373</t>
  </si>
  <si>
    <t>374/375</t>
  </si>
  <si>
    <t>376/377</t>
  </si>
  <si>
    <t>20/08/24 4901</t>
  </si>
  <si>
    <t>20/08/24 4902</t>
  </si>
  <si>
    <t>21/08/24 4921</t>
  </si>
  <si>
    <t>21/08/24 4922</t>
  </si>
  <si>
    <t>2021/6947</t>
  </si>
  <si>
    <t>2021/6948</t>
  </si>
  <si>
    <t>F:373</t>
  </si>
  <si>
    <t>F:376</t>
  </si>
  <si>
    <t>Parc:223</t>
  </si>
  <si>
    <t>2021/6949</t>
  </si>
  <si>
    <t>2021/6952</t>
  </si>
  <si>
    <t>F:398</t>
  </si>
  <si>
    <t>Parc:55</t>
  </si>
  <si>
    <t>378/379</t>
  </si>
  <si>
    <t>ARZ-1/189/398/RAU 222/18 FOLIOS 378 Y 379</t>
  </si>
  <si>
    <t>380/381</t>
  </si>
  <si>
    <t>382/383</t>
  </si>
  <si>
    <t>ARZ-1/190/404/RAU 223/18 FOLIOS 380 Y 381</t>
  </si>
  <si>
    <t>ARZ-1/191/405/RAU 224/18 FOLIOS 382 Y 383</t>
  </si>
  <si>
    <t>Parc:122</t>
  </si>
  <si>
    <t>2021/6953</t>
  </si>
  <si>
    <t>F:404</t>
  </si>
  <si>
    <t>2021/6955</t>
  </si>
  <si>
    <t>F:405</t>
  </si>
  <si>
    <t>ARZ-1/192/406/RAU 225/18 FOLIOS 384 Y 385</t>
  </si>
  <si>
    <t>384/385</t>
  </si>
  <si>
    <t>386/387</t>
  </si>
  <si>
    <t>ARZ-1/193/411/RAU 227/18 FOLIOS 386 Y 387</t>
  </si>
  <si>
    <t>2021/7001</t>
  </si>
  <si>
    <t>2021/7003</t>
  </si>
  <si>
    <t>F:406</t>
  </si>
  <si>
    <t>Parc:9041</t>
  </si>
  <si>
    <t>F:411</t>
  </si>
  <si>
    <t>Parc:113</t>
  </si>
  <si>
    <t>388/389</t>
  </si>
  <si>
    <t>390/391</t>
  </si>
  <si>
    <t>2021/7004</t>
  </si>
  <si>
    <t>F:413</t>
  </si>
  <si>
    <t>Parc:115</t>
  </si>
  <si>
    <t>2021/2087</t>
  </si>
  <si>
    <t>23/09/24 5508</t>
  </si>
  <si>
    <t>23/09/24 5509</t>
  </si>
  <si>
    <t>23/09/24 5511</t>
  </si>
  <si>
    <t>23/09/24 5512</t>
  </si>
  <si>
    <t>23/09/24 5513</t>
  </si>
  <si>
    <t>23/09/24 5514</t>
  </si>
  <si>
    <t>23/09/24 5516</t>
  </si>
  <si>
    <t>23/09/24 5520</t>
  </si>
  <si>
    <t>F:421</t>
  </si>
  <si>
    <t xml:space="preserve">Pol:22 </t>
  </si>
  <si>
    <t>Parc:127</t>
  </si>
  <si>
    <t>392/393</t>
  </si>
  <si>
    <t>394/395</t>
  </si>
  <si>
    <t>396/397</t>
  </si>
  <si>
    <t>398/399</t>
  </si>
  <si>
    <t>ARZ-1/194/413/RAU 228/18 FOLIOS 388 Y 389</t>
  </si>
  <si>
    <t>ARZ-1/195/421/RAU 229/18 FOLIOS 390 Y 391</t>
  </si>
  <si>
    <t>ARZ-1/196/422/RAU 230/18 FOLIOS 392 Y 393</t>
  </si>
  <si>
    <t>ARZ-1/197/426/RAU 231/18 FOLIOS 394 Y 395</t>
  </si>
  <si>
    <t>ARZ-1/198/427/RAU 232/18 FOLIOS 396 Y 397</t>
  </si>
  <si>
    <t>ARZ-1/199/431/RAU 233/18 FOLIOS 398 Y 399</t>
  </si>
  <si>
    <t>2021/7008</t>
  </si>
  <si>
    <t>2021/7011</t>
  </si>
  <si>
    <t>F:422</t>
  </si>
  <si>
    <t>F:426</t>
  </si>
  <si>
    <t>Parc:134</t>
  </si>
  <si>
    <t>Parc:9000</t>
  </si>
  <si>
    <t>F:427</t>
  </si>
  <si>
    <t>F:431</t>
  </si>
  <si>
    <t>F:432</t>
  </si>
  <si>
    <t>F:433</t>
  </si>
  <si>
    <t>F:448</t>
  </si>
  <si>
    <t>Pol: 23868</t>
  </si>
  <si>
    <t>Pol:23851</t>
  </si>
  <si>
    <t>Pol:26868</t>
  </si>
  <si>
    <t>Parc:00001</t>
  </si>
  <si>
    <t>Parc: 00015</t>
  </si>
  <si>
    <t>Parc:02</t>
  </si>
  <si>
    <t>Parc:04</t>
  </si>
  <si>
    <t>400/401</t>
  </si>
  <si>
    <t>ARZ-1/200/432/RAU 234/18 FOLIOS 400 Y 401</t>
  </si>
  <si>
    <t>402/403</t>
  </si>
  <si>
    <t>ARZ-1/201/433/RAU 235/18 FOLIOS 402 Y 403</t>
  </si>
  <si>
    <t>404/405</t>
  </si>
  <si>
    <t>ARZ-1/202/448/RAU 236/18 FOLIOS 404 Y 405</t>
  </si>
  <si>
    <t>ARZ-1/203/449/RAU 237/18 FOLIOS 406 Y 407</t>
  </si>
  <si>
    <t>406/407</t>
  </si>
  <si>
    <t>Parc:104</t>
  </si>
  <si>
    <t>2021/7012</t>
  </si>
  <si>
    <t>2021/7023</t>
  </si>
  <si>
    <t>2021/7042</t>
  </si>
  <si>
    <t>2021/7044</t>
  </si>
  <si>
    <t>2021/7046</t>
  </si>
  <si>
    <t>2021/7047</t>
  </si>
  <si>
    <t>F:449</t>
  </si>
  <si>
    <t>Parc:105</t>
  </si>
  <si>
    <t>1/10/24 5748</t>
  </si>
  <si>
    <t>1/10/24 5749</t>
  </si>
  <si>
    <t>1/10/24 5750</t>
  </si>
  <si>
    <t>1/10/24 5751</t>
  </si>
  <si>
    <t>1/10/24 5753</t>
  </si>
  <si>
    <t>1/10/24 5754</t>
  </si>
  <si>
    <t>1/10/24 5755</t>
  </si>
  <si>
    <t>1/10/24 5756</t>
  </si>
  <si>
    <t>1/10/24 5757</t>
  </si>
  <si>
    <t>2021/2061</t>
  </si>
  <si>
    <t>F:454</t>
  </si>
  <si>
    <t>408/409</t>
  </si>
  <si>
    <t>ARZ-1/204/454/RAU 238/18 FOLIOS 408 Y 409</t>
  </si>
  <si>
    <t>410/411</t>
  </si>
  <si>
    <t>412/413</t>
  </si>
  <si>
    <t>414/415</t>
  </si>
  <si>
    <t>416/417</t>
  </si>
  <si>
    <t>418/419</t>
  </si>
  <si>
    <t>ARZ-1/205/455/RAU 239/18 FOLIOS 410 Y 411</t>
  </si>
  <si>
    <t>ARZ-1/206/466/RAU 240/18 FOLIOS 412 Y 413</t>
  </si>
  <si>
    <t>ARZ-1/207/467/RAU 241/18 FOLIOS 414 Y 415</t>
  </si>
  <si>
    <t>ARZ-1/208/468/RAU 242/18 FOLIOS 416 Y 417</t>
  </si>
  <si>
    <t>ARZ-1/209/483/RAU 243/18 FOLIOS 418 Y 419</t>
  </si>
  <si>
    <t>2021/7053</t>
  </si>
  <si>
    <t>F:455</t>
  </si>
  <si>
    <t>F:466</t>
  </si>
  <si>
    <t>F:467</t>
  </si>
  <si>
    <t>F:468</t>
  </si>
  <si>
    <t>F:483</t>
  </si>
  <si>
    <t>2021/7058</t>
  </si>
  <si>
    <t>2021/2064</t>
  </si>
  <si>
    <t>2021/7059</t>
  </si>
  <si>
    <t>2021/7061</t>
  </si>
  <si>
    <t>Pol:50071</t>
  </si>
  <si>
    <t>Pol:49082</t>
  </si>
  <si>
    <t>4/10/24 5889</t>
  </si>
  <si>
    <t>4/10/24 5890</t>
  </si>
  <si>
    <t>4/10/24 5891</t>
  </si>
  <si>
    <t>4/10/24 5893</t>
  </si>
  <si>
    <t>4/10/24 5895</t>
  </si>
  <si>
    <t>4 y 11/10/24 5894 y 5988</t>
  </si>
  <si>
    <t>F:394</t>
  </si>
  <si>
    <t>1/10/24 5758</t>
  </si>
  <si>
    <t>2024/22605</t>
  </si>
  <si>
    <t>2024/22607</t>
  </si>
  <si>
    <t>2024/22608</t>
  </si>
  <si>
    <t>2024/22612</t>
  </si>
  <si>
    <t>2024/22613</t>
  </si>
  <si>
    <t>2024/22615</t>
  </si>
  <si>
    <t>2024/22616</t>
  </si>
  <si>
    <t>2024/22617</t>
  </si>
  <si>
    <t>2024/22618</t>
  </si>
  <si>
    <t>2024/22650</t>
  </si>
  <si>
    <t>2024/22652</t>
  </si>
  <si>
    <t>2024/22653</t>
  </si>
  <si>
    <t>2024/22654</t>
  </si>
  <si>
    <t>2024/22656</t>
  </si>
  <si>
    <t>2024/22664</t>
  </si>
  <si>
    <t>2024/22666</t>
  </si>
  <si>
    <t>2024/22667</t>
  </si>
  <si>
    <t>2024/22668</t>
  </si>
  <si>
    <t>2024/22770</t>
  </si>
  <si>
    <t>2024/22771</t>
  </si>
  <si>
    <t>2024/22774</t>
  </si>
  <si>
    <t>2024/22775</t>
  </si>
  <si>
    <t>2024/22776</t>
  </si>
  <si>
    <t>2024/22777</t>
  </si>
  <si>
    <t>2024/22778</t>
  </si>
  <si>
    <t>2024/22780</t>
  </si>
  <si>
    <t>2024/22781</t>
  </si>
  <si>
    <t>2024/22783</t>
  </si>
  <si>
    <t>2024/22784</t>
  </si>
  <si>
    <t>2024/22785</t>
  </si>
  <si>
    <t>2024/22786</t>
  </si>
  <si>
    <t>2024/22787</t>
  </si>
  <si>
    <t>2024/22788</t>
  </si>
  <si>
    <t>2024/22789</t>
  </si>
  <si>
    <t>2024/22790</t>
  </si>
  <si>
    <t>2024/22870</t>
  </si>
  <si>
    <t>2024/22872</t>
  </si>
  <si>
    <t>2024/22873</t>
  </si>
  <si>
    <t>2024/22875</t>
  </si>
  <si>
    <t>2024/22876</t>
  </si>
  <si>
    <t>2024/22877</t>
  </si>
  <si>
    <t xml:space="preserve"> 2018/1358+B+A69:C122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</si>
</sst>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Frutiger 45 Light"/>
      <family val="2"/>
    </font>
    <font>
      <sz val="11"/>
      <color rgb="FF9C0006"/>
      <name val="Frutiger 45 Light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sz val="8"/>
      <color indexed="10"/>
      <name val="Calibri"/>
      <family val="2"/>
    </font>
    <font>
      <sz val="8"/>
      <name val="Calibri"/>
      <family val="2"/>
    </font>
    <font>
      <sz val="8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31"/>
      </patternFill>
    </fill>
    <fill>
      <patternFill patternType="solid">
        <fgColor indexed="31"/>
        <bgColor indexed="26"/>
      </patternFill>
    </fill>
    <fill>
      <patternFill patternType="solid">
        <fgColor indexed="26"/>
        <bgColor indexed="31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43"/>
      </patternFill>
    </fill>
    <fill>
      <patternFill patternType="solid">
        <fgColor indexed="51"/>
        <bgColor indexed="34"/>
      </patternFill>
    </fill>
    <fill>
      <patternFill patternType="solid">
        <fgColor indexed="34"/>
        <bgColor indexed="51"/>
      </patternFill>
    </fill>
    <fill>
      <patternFill patternType="solid">
        <fgColor indexed="44"/>
        <bgColor indexed="27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4" fillId="0" borderId="0"/>
    <xf numFmtId="0" fontId="25" fillId="3" borderId="0" applyNumberFormat="0" applyBorder="0" applyAlignment="0" applyProtection="0"/>
  </cellStyleXfs>
  <cellXfs count="94">
    <xf numFmtId="0" fontId="0" fillId="0" borderId="0" xfId="0"/>
    <xf numFmtId="0" fontId="19" fillId="0" borderId="0" xfId="0" applyFont="1"/>
    <xf numFmtId="49" fontId="19" fillId="0" borderId="10" xfId="0" applyNumberFormat="1" applyFont="1" applyBorder="1"/>
    <xf numFmtId="0" fontId="19" fillId="0" borderId="10" xfId="0" applyFont="1" applyBorder="1"/>
    <xf numFmtId="0" fontId="19" fillId="0" borderId="10" xfId="0" applyFont="1" applyBorder="1" applyAlignment="1">
      <alignment shrinkToFit="1"/>
    </xf>
    <xf numFmtId="49" fontId="19" fillId="0" borderId="10" xfId="0" applyNumberFormat="1" applyFont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  <xf numFmtId="14" fontId="19" fillId="0" borderId="10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0" xfId="0" quotePrefix="1" applyFont="1" applyBorder="1"/>
    <xf numFmtId="14" fontId="19" fillId="0" borderId="0" xfId="0" applyNumberFormat="1" applyFont="1" applyAlignment="1">
      <alignment horizontal="center" vertical="center"/>
    </xf>
    <xf numFmtId="0" fontId="22" fillId="0" borderId="0" xfId="42" applyFont="1"/>
    <xf numFmtId="14" fontId="26" fillId="0" borderId="10" xfId="0" applyNumberFormat="1" applyFont="1" applyBorder="1" applyAlignment="1">
      <alignment horizontal="center" vertical="center"/>
    </xf>
    <xf numFmtId="4" fontId="19" fillId="0" borderId="0" xfId="0" applyNumberFormat="1" applyFont="1"/>
    <xf numFmtId="0" fontId="21" fillId="0" borderId="0" xfId="42"/>
    <xf numFmtId="4" fontId="21" fillId="35" borderId="0" xfId="42" applyNumberFormat="1" applyFill="1"/>
    <xf numFmtId="3" fontId="21" fillId="34" borderId="0" xfId="42" applyNumberFormat="1" applyFill="1"/>
    <xf numFmtId="3" fontId="21" fillId="33" borderId="0" xfId="42" applyNumberFormat="1" applyFill="1"/>
    <xf numFmtId="4" fontId="28" fillId="0" borderId="11" xfId="42" applyNumberFormat="1" applyFont="1" applyBorder="1"/>
    <xf numFmtId="0" fontId="28" fillId="0" borderId="11" xfId="42" applyFont="1" applyBorder="1"/>
    <xf numFmtId="3" fontId="28" fillId="0" borderId="11" xfId="42" applyNumberFormat="1" applyFont="1" applyBorder="1"/>
    <xf numFmtId="0" fontId="28" fillId="0" borderId="11" xfId="42" applyFont="1" applyBorder="1" applyAlignment="1">
      <alignment horizontal="left"/>
    </xf>
    <xf numFmtId="3" fontId="28" fillId="0" borderId="11" xfId="42" applyNumberFormat="1" applyFont="1" applyBorder="1" applyAlignment="1">
      <alignment horizontal="center"/>
    </xf>
    <xf numFmtId="0" fontId="28" fillId="0" borderId="11" xfId="42" applyFont="1" applyBorder="1" applyAlignment="1">
      <alignment horizontal="center"/>
    </xf>
    <xf numFmtId="3" fontId="28" fillId="0" borderId="11" xfId="42" applyNumberFormat="1" applyFont="1" applyBorder="1" applyAlignment="1">
      <alignment wrapText="1"/>
    </xf>
    <xf numFmtId="1" fontId="28" fillId="0" borderId="11" xfId="42" applyNumberFormat="1" applyFont="1" applyBorder="1" applyAlignment="1">
      <alignment wrapText="1"/>
    </xf>
    <xf numFmtId="1" fontId="28" fillId="0" borderId="11" xfId="42" applyNumberFormat="1" applyFont="1" applyBorder="1"/>
    <xf numFmtId="1" fontId="28" fillId="0" borderId="11" xfId="42" applyNumberFormat="1" applyFont="1" applyBorder="1" applyAlignment="1">
      <alignment horizontal="center"/>
    </xf>
    <xf numFmtId="49" fontId="28" fillId="36" borderId="11" xfId="42" applyNumberFormat="1" applyFont="1" applyFill="1" applyBorder="1"/>
    <xf numFmtId="0" fontId="28" fillId="0" borderId="11" xfId="42" applyFont="1" applyBorder="1" applyAlignment="1">
      <alignment wrapText="1"/>
    </xf>
    <xf numFmtId="14" fontId="28" fillId="0" borderId="11" xfId="42" applyNumberFormat="1" applyFont="1" applyBorder="1"/>
    <xf numFmtId="0" fontId="28" fillId="33" borderId="11" xfId="42" applyFont="1" applyFill="1" applyBorder="1"/>
    <xf numFmtId="0" fontId="22" fillId="37" borderId="0" xfId="42" applyFont="1" applyFill="1" applyAlignment="1">
      <alignment horizontal="center"/>
    </xf>
    <xf numFmtId="3" fontId="21" fillId="38" borderId="0" xfId="42" applyNumberFormat="1" applyFill="1"/>
    <xf numFmtId="14" fontId="28" fillId="0" borderId="11" xfId="42" applyNumberFormat="1" applyFont="1" applyBorder="1" applyAlignment="1">
      <alignment horizontal="center"/>
    </xf>
    <xf numFmtId="49" fontId="28" fillId="39" borderId="11" xfId="42" applyNumberFormat="1" applyFont="1" applyFill="1" applyBorder="1"/>
    <xf numFmtId="49" fontId="28" fillId="33" borderId="11" xfId="42" applyNumberFormat="1" applyFont="1" applyFill="1" applyBorder="1"/>
    <xf numFmtId="0" fontId="6" fillId="2" borderId="0" xfId="6"/>
    <xf numFmtId="4" fontId="25" fillId="3" borderId="0" xfId="44" applyNumberFormat="1"/>
    <xf numFmtId="0" fontId="21" fillId="35" borderId="0" xfId="42" applyFill="1"/>
    <xf numFmtId="4" fontId="25" fillId="0" borderId="0" xfId="44" applyNumberFormat="1" applyFill="1"/>
    <xf numFmtId="49" fontId="22" fillId="0" borderId="11" xfId="42" applyNumberFormat="1" applyFont="1" applyBorder="1"/>
    <xf numFmtId="4" fontId="21" fillId="0" borderId="0" xfId="42" applyNumberFormat="1"/>
    <xf numFmtId="3" fontId="21" fillId="0" borderId="0" xfId="42" applyNumberFormat="1"/>
    <xf numFmtId="0" fontId="21" fillId="40" borderId="0" xfId="42" applyFill="1"/>
    <xf numFmtId="3" fontId="21" fillId="40" borderId="0" xfId="42" applyNumberFormat="1" applyFill="1"/>
    <xf numFmtId="49" fontId="30" fillId="36" borderId="11" xfId="42" applyNumberFormat="1" applyFont="1" applyFill="1" applyBorder="1"/>
    <xf numFmtId="14" fontId="19" fillId="37" borderId="0" xfId="0" applyNumberFormat="1" applyFont="1" applyFill="1" applyAlignment="1">
      <alignment horizontal="center"/>
    </xf>
    <xf numFmtId="3" fontId="21" fillId="39" borderId="0" xfId="42" applyNumberFormat="1" applyFill="1"/>
    <xf numFmtId="3" fontId="28" fillId="39" borderId="11" xfId="42" applyNumberFormat="1" applyFont="1" applyFill="1" applyBorder="1"/>
    <xf numFmtId="3" fontId="21" fillId="41" borderId="0" xfId="42" applyNumberFormat="1" applyFill="1"/>
    <xf numFmtId="49" fontId="28" fillId="42" borderId="11" xfId="42" applyNumberFormat="1" applyFont="1" applyFill="1" applyBorder="1"/>
    <xf numFmtId="49" fontId="28" fillId="0" borderId="11" xfId="42" applyNumberFormat="1" applyFont="1" applyBorder="1"/>
    <xf numFmtId="0" fontId="31" fillId="33" borderId="11" xfId="42" applyFont="1" applyFill="1" applyBorder="1"/>
    <xf numFmtId="49" fontId="19" fillId="0" borderId="12" xfId="0" applyNumberFormat="1" applyFont="1" applyBorder="1"/>
    <xf numFmtId="0" fontId="19" fillId="0" borderId="12" xfId="0" applyFont="1" applyBorder="1" applyAlignment="1">
      <alignment shrinkToFit="1"/>
    </xf>
    <xf numFmtId="14" fontId="19" fillId="0" borderId="12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28" fillId="36" borderId="13" xfId="42" applyNumberFormat="1" applyFont="1" applyFill="1" applyBorder="1"/>
    <xf numFmtId="1" fontId="28" fillId="0" borderId="13" xfId="42" applyNumberFormat="1" applyFont="1" applyBorder="1" applyAlignment="1">
      <alignment horizontal="center"/>
    </xf>
    <xf numFmtId="1" fontId="28" fillId="0" borderId="13" xfId="42" applyNumberFormat="1" applyFont="1" applyBorder="1"/>
    <xf numFmtId="1" fontId="28" fillId="0" borderId="13" xfId="42" applyNumberFormat="1" applyFont="1" applyBorder="1" applyAlignment="1">
      <alignment wrapText="1"/>
    </xf>
    <xf numFmtId="3" fontId="28" fillId="0" borderId="13" xfId="42" applyNumberFormat="1" applyFont="1" applyBorder="1" applyAlignment="1">
      <alignment wrapText="1"/>
    </xf>
    <xf numFmtId="3" fontId="28" fillId="0" borderId="13" xfId="42" applyNumberFormat="1" applyFont="1" applyBorder="1"/>
    <xf numFmtId="0" fontId="28" fillId="0" borderId="13" xfId="42" applyFont="1" applyBorder="1" applyAlignment="1">
      <alignment horizontal="center"/>
    </xf>
    <xf numFmtId="3" fontId="28" fillId="0" borderId="13" xfId="42" applyNumberFormat="1" applyFont="1" applyBorder="1" applyAlignment="1">
      <alignment horizontal="center"/>
    </xf>
    <xf numFmtId="0" fontId="28" fillId="0" borderId="13" xfId="42" applyFont="1" applyBorder="1" applyAlignment="1">
      <alignment horizontal="left"/>
    </xf>
    <xf numFmtId="0" fontId="28" fillId="0" borderId="13" xfId="42" applyFont="1" applyBorder="1"/>
    <xf numFmtId="4" fontId="28" fillId="0" borderId="13" xfId="42" applyNumberFormat="1" applyFont="1" applyBorder="1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14" fontId="18" fillId="0" borderId="14" xfId="0" applyNumberFormat="1" applyFont="1" applyBorder="1" applyAlignment="1">
      <alignment horizontal="center" vertical="center" wrapText="1"/>
    </xf>
    <xf numFmtId="14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2" fillId="0" borderId="10" xfId="42" applyFont="1" applyBorder="1"/>
    <xf numFmtId="0" fontId="0" fillId="0" borderId="10" xfId="0" applyBorder="1"/>
    <xf numFmtId="49" fontId="19" fillId="0" borderId="10" xfId="0" applyNumberFormat="1" applyFont="1" applyBorder="1" applyAlignment="1">
      <alignment horizontal="left" vertical="center"/>
    </xf>
    <xf numFmtId="0" fontId="27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" fontId="19" fillId="0" borderId="10" xfId="0" applyNumberFormat="1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14" fontId="32" fillId="0" borderId="10" xfId="0" applyNumberFormat="1" applyFont="1" applyBorder="1" applyAlignment="1">
      <alignment horizontal="center" vertical="center"/>
    </xf>
    <xf numFmtId="0" fontId="19" fillId="0" borderId="16" xfId="0" applyFont="1" applyBorder="1"/>
    <xf numFmtId="0" fontId="19" fillId="0" borderId="14" xfId="0" applyFont="1" applyBorder="1"/>
    <xf numFmtId="0" fontId="32" fillId="0" borderId="10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horizontal="left" shrinkToFit="1"/>
    </xf>
    <xf numFmtId="0" fontId="22" fillId="0" borderId="10" xfId="42" applyFont="1" applyBorder="1" applyAlignment="1">
      <alignment horizontal="left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xcel Built-in Normal" xfId="42" xr:uid="{00000000-0005-0000-0000-00001E000000}"/>
    <cellStyle name="Incorrecto" xfId="7" builtinId="27" customBuiltin="1"/>
    <cellStyle name="Incorrecto 2" xfId="44" xr:uid="{00000000-0005-0000-0000-000020000000}"/>
    <cellStyle name="Neutral" xfId="8" builtinId="28" customBuiltin="1"/>
    <cellStyle name="Normal" xfId="0" builtinId="0"/>
    <cellStyle name="Normal 2" xfId="43" xr:uid="{00000000-0005-0000-0000-000023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304"/>
  <sheetViews>
    <sheetView tabSelected="1" zoomScaleNormal="100" workbookViewId="0">
      <pane xSplit="1" ySplit="1" topLeftCell="B64" activePane="bottomRight" state="frozen"/>
      <selection pane="topRight" activeCell="B1" sqref="B1"/>
      <selection pane="bottomLeft" activeCell="A2" sqref="A2"/>
      <selection pane="bottomRight" activeCell="C69" sqref="A69:C83"/>
    </sheetView>
  </sheetViews>
  <sheetFormatPr baseColWidth="10" defaultRowHeight="12.75"/>
  <cols>
    <col min="1" max="1" width="9.42578125" style="3" bestFit="1" customWidth="1"/>
    <col min="2" max="2" width="12" style="3" customWidth="1"/>
    <col min="3" max="3" width="11.7109375" style="2" customWidth="1"/>
    <col min="4" max="4" width="12.42578125" style="2" customWidth="1"/>
    <col min="5" max="5" width="35.85546875" style="4" customWidth="1"/>
    <col min="6" max="6" width="9" style="4" customWidth="1"/>
    <col min="7" max="7" width="10.85546875" style="4" customWidth="1"/>
    <col min="8" max="8" width="12.140625" style="4" customWidth="1"/>
    <col min="9" max="9" width="11.7109375" style="6" bestFit="1" customWidth="1"/>
    <col min="10" max="10" width="14.42578125" style="6" customWidth="1"/>
    <col min="11" max="11" width="20.28515625" style="78" customWidth="1"/>
    <col min="12" max="12" width="11.7109375" style="6" bestFit="1" customWidth="1"/>
    <col min="13" max="13" width="11.7109375" style="6" customWidth="1"/>
    <col min="14" max="14" width="20.140625" style="6" customWidth="1"/>
    <col min="15" max="15" width="14.28515625" style="6" customWidth="1"/>
    <col min="16" max="16" width="13.5703125" style="5" bestFit="1" customWidth="1"/>
    <col min="17" max="17" width="41.42578125" style="5" bestFit="1" customWidth="1"/>
    <col min="18" max="18" width="30.42578125" style="6" customWidth="1"/>
    <col min="19" max="19" width="13.42578125" style="1" bestFit="1" customWidth="1"/>
    <col min="20" max="20" width="5.28515625" style="1" customWidth="1"/>
    <col min="21" max="21" width="5.5703125" style="1" customWidth="1"/>
    <col min="22" max="22" width="11.42578125" style="1" customWidth="1"/>
    <col min="23" max="23" width="49.42578125" style="1" customWidth="1"/>
    <col min="24" max="24" width="11.42578125" style="1" customWidth="1"/>
    <col min="25" max="25" width="16.7109375" style="1" customWidth="1"/>
    <col min="26" max="26" width="14.28515625" style="1" customWidth="1"/>
    <col min="27" max="27" width="13.42578125" style="1" customWidth="1"/>
    <col min="28" max="28" width="10.28515625" style="1" customWidth="1"/>
    <col min="29" max="31" width="11.42578125" style="1" customWidth="1"/>
    <col min="32" max="32" width="8.85546875" style="1" customWidth="1"/>
    <col min="33" max="33" width="10.85546875" style="1" customWidth="1"/>
    <col min="34" max="34" width="16.85546875" style="1" customWidth="1"/>
    <col min="35" max="35" width="9" style="1" customWidth="1"/>
    <col min="36" max="36" width="13.28515625" style="1" customWidth="1"/>
    <col min="37" max="39" width="11.42578125" style="1" customWidth="1"/>
    <col min="40" max="40" width="12.5703125" style="1" customWidth="1"/>
    <col min="41" max="48" width="11.42578125" style="1" customWidth="1"/>
    <col min="49" max="49" width="16.28515625" style="1" bestFit="1" customWidth="1"/>
    <col min="50" max="50" width="28.28515625" style="1" customWidth="1"/>
    <col min="51" max="16384" width="11.42578125" style="1"/>
  </cols>
  <sheetData>
    <row r="1" spans="1:56" s="70" customFormat="1" ht="38.25">
      <c r="A1" s="71" t="s">
        <v>148</v>
      </c>
      <c r="B1" s="72" t="s">
        <v>695</v>
      </c>
      <c r="C1" s="72" t="s">
        <v>321</v>
      </c>
      <c r="D1" s="72" t="s">
        <v>765</v>
      </c>
      <c r="E1" s="72" t="s">
        <v>2439</v>
      </c>
      <c r="F1" s="72" t="s">
        <v>2153</v>
      </c>
      <c r="G1" s="72" t="s">
        <v>2154</v>
      </c>
      <c r="H1" s="72" t="s">
        <v>2155</v>
      </c>
      <c r="I1" s="72" t="s">
        <v>764</v>
      </c>
      <c r="J1" s="72" t="s">
        <v>833</v>
      </c>
      <c r="K1" s="72" t="s">
        <v>149</v>
      </c>
      <c r="L1" s="72" t="s">
        <v>150</v>
      </c>
      <c r="M1" s="72" t="s">
        <v>2156</v>
      </c>
      <c r="N1" s="72" t="s">
        <v>584</v>
      </c>
      <c r="O1" s="72" t="s">
        <v>585</v>
      </c>
      <c r="P1" s="72" t="s">
        <v>316</v>
      </c>
      <c r="Q1" s="72" t="s">
        <v>2007</v>
      </c>
      <c r="R1" s="72" t="s">
        <v>317</v>
      </c>
      <c r="S1" s="73" t="s">
        <v>936</v>
      </c>
      <c r="T1" s="73" t="s">
        <v>937</v>
      </c>
      <c r="U1" s="73" t="s">
        <v>938</v>
      </c>
      <c r="V1" s="73" t="s">
        <v>939</v>
      </c>
      <c r="W1" s="73" t="s">
        <v>940</v>
      </c>
      <c r="X1" s="73" t="s">
        <v>941</v>
      </c>
      <c r="Y1" s="73" t="s">
        <v>942</v>
      </c>
      <c r="Z1" s="73" t="s">
        <v>943</v>
      </c>
      <c r="AA1" s="73" t="s">
        <v>944</v>
      </c>
      <c r="AB1" s="73" t="s">
        <v>945</v>
      </c>
      <c r="AC1" s="73" t="s">
        <v>946</v>
      </c>
      <c r="AD1" s="73" t="s">
        <v>947</v>
      </c>
      <c r="AE1" s="73" t="s">
        <v>948</v>
      </c>
      <c r="AF1" s="73" t="s">
        <v>949</v>
      </c>
      <c r="AG1" s="73" t="s">
        <v>950</v>
      </c>
      <c r="AH1" s="73" t="s">
        <v>951</v>
      </c>
      <c r="AI1" s="73" t="s">
        <v>952</v>
      </c>
      <c r="AJ1" s="73" t="s">
        <v>939</v>
      </c>
      <c r="AK1" s="73" t="s">
        <v>953</v>
      </c>
      <c r="AL1" s="73" t="s">
        <v>954</v>
      </c>
      <c r="AM1" s="73" t="s">
        <v>955</v>
      </c>
      <c r="AN1" s="73" t="s">
        <v>956</v>
      </c>
      <c r="AO1" s="73" t="s">
        <v>957</v>
      </c>
      <c r="AP1" s="73" t="s">
        <v>958</v>
      </c>
      <c r="AQ1" s="73" t="s">
        <v>959</v>
      </c>
      <c r="AR1" s="73" t="s">
        <v>960</v>
      </c>
      <c r="AS1" s="73" t="s">
        <v>961</v>
      </c>
      <c r="AT1" s="73" t="s">
        <v>962</v>
      </c>
      <c r="AU1" s="73" t="s">
        <v>963</v>
      </c>
      <c r="AV1" s="73" t="s">
        <v>964</v>
      </c>
      <c r="AW1" s="73" t="s">
        <v>148</v>
      </c>
      <c r="AX1" s="73" t="s">
        <v>965</v>
      </c>
      <c r="AY1" s="69"/>
      <c r="AZ1" s="69"/>
    </row>
    <row r="2" spans="1:56" ht="23.25">
      <c r="A2" t="s">
        <v>767</v>
      </c>
      <c r="B2" s="54" t="s">
        <v>768</v>
      </c>
      <c r="C2" s="2" t="s">
        <v>778</v>
      </c>
      <c r="D2" s="54" t="s">
        <v>772</v>
      </c>
      <c r="E2" s="86" t="s">
        <v>769</v>
      </c>
      <c r="F2" s="55"/>
      <c r="G2" s="55"/>
      <c r="H2" s="55"/>
      <c r="I2" s="56">
        <v>44391</v>
      </c>
      <c r="J2" s="56"/>
      <c r="K2" s="77" t="s">
        <v>932</v>
      </c>
      <c r="L2" s="56"/>
      <c r="M2" s="56"/>
      <c r="N2" s="56"/>
      <c r="O2" s="56"/>
      <c r="P2" s="57"/>
      <c r="Q2" s="57"/>
      <c r="R2" s="56"/>
      <c r="S2" s="58" t="s">
        <v>974</v>
      </c>
      <c r="T2" s="59" t="s">
        <v>973</v>
      </c>
      <c r="U2" s="59" t="s">
        <v>972</v>
      </c>
      <c r="V2" s="60" t="s">
        <v>971</v>
      </c>
      <c r="W2" s="61" t="s">
        <v>970</v>
      </c>
      <c r="X2" s="62">
        <v>2684</v>
      </c>
      <c r="Y2" s="63">
        <v>2684</v>
      </c>
      <c r="Z2" s="63">
        <v>18</v>
      </c>
      <c r="AA2" s="64" t="s">
        <v>969</v>
      </c>
      <c r="AB2" s="64"/>
      <c r="AC2" s="64"/>
      <c r="AD2" s="64"/>
      <c r="AE2" s="64"/>
      <c r="AF2" s="65" t="s">
        <v>968</v>
      </c>
      <c r="AG2" s="66" t="s">
        <v>967</v>
      </c>
      <c r="AH2" s="63">
        <v>3590</v>
      </c>
      <c r="AI2" s="63">
        <v>17888</v>
      </c>
      <c r="AJ2" s="67"/>
      <c r="AK2" s="68"/>
      <c r="AL2" s="68"/>
      <c r="AM2" s="17">
        <v>2684</v>
      </c>
      <c r="AN2" s="16">
        <v>18</v>
      </c>
      <c r="AO2" s="13">
        <v>317.89000000000004</v>
      </c>
      <c r="AP2" s="13">
        <v>2366.0300000000002</v>
      </c>
      <c r="AQ2" s="15">
        <v>1096.6549050000001</v>
      </c>
      <c r="AR2" s="15"/>
      <c r="AS2" s="15">
        <v>121.85054500000003</v>
      </c>
      <c r="AT2" s="15"/>
      <c r="AU2" s="15">
        <v>1218.5054500000001</v>
      </c>
      <c r="AV2" s="15"/>
      <c r="AW2" s="14" t="s">
        <v>966</v>
      </c>
      <c r="AX2" s="14"/>
      <c r="AY2" s="14"/>
      <c r="AZ2" s="14"/>
      <c r="BA2" s="14"/>
      <c r="BB2" s="14"/>
      <c r="BC2" s="14"/>
      <c r="BD2" s="14"/>
    </row>
    <row r="3" spans="1:56" ht="15">
      <c r="A3" s="2" t="s">
        <v>770</v>
      </c>
      <c r="B3" s="2" t="s">
        <v>771</v>
      </c>
      <c r="C3" s="2" t="s">
        <v>773</v>
      </c>
      <c r="D3" s="2" t="s">
        <v>772</v>
      </c>
      <c r="E3" s="86" t="s">
        <v>774</v>
      </c>
      <c r="I3" s="6">
        <v>44393</v>
      </c>
      <c r="J3" s="6">
        <v>44419</v>
      </c>
      <c r="S3" s="28" t="s">
        <v>1013</v>
      </c>
      <c r="T3" s="27" t="s">
        <v>973</v>
      </c>
      <c r="U3" s="27" t="s">
        <v>1012</v>
      </c>
      <c r="V3" s="26" t="s">
        <v>971</v>
      </c>
      <c r="W3" s="25" t="s">
        <v>1011</v>
      </c>
      <c r="X3" s="24">
        <v>1524</v>
      </c>
      <c r="Y3" s="20">
        <v>1524</v>
      </c>
      <c r="Z3" s="20">
        <v>0</v>
      </c>
      <c r="AA3" s="23" t="s">
        <v>1010</v>
      </c>
      <c r="AB3" s="23"/>
      <c r="AC3" s="23"/>
      <c r="AD3" s="23" t="s">
        <v>1009</v>
      </c>
      <c r="AE3" s="23"/>
      <c r="AF3" s="22" t="s">
        <v>968</v>
      </c>
      <c r="AG3" s="21" t="s">
        <v>967</v>
      </c>
      <c r="AH3" s="20">
        <v>101662</v>
      </c>
      <c r="AI3" s="20">
        <v>1560</v>
      </c>
      <c r="AJ3" s="19"/>
      <c r="AK3" s="18"/>
      <c r="AL3" s="18"/>
      <c r="AM3" s="17">
        <v>1524</v>
      </c>
      <c r="AN3" s="16">
        <v>0</v>
      </c>
      <c r="AO3" s="13">
        <v>0</v>
      </c>
      <c r="AP3" s="13">
        <v>1524.27</v>
      </c>
      <c r="AQ3" s="15">
        <v>706.499145</v>
      </c>
      <c r="AR3" s="15"/>
      <c r="AS3" s="15">
        <v>78.499904999999998</v>
      </c>
      <c r="AT3" s="15"/>
      <c r="AU3" s="15">
        <v>784.99905000000001</v>
      </c>
      <c r="AV3" s="15"/>
      <c r="AW3" s="14" t="s">
        <v>1008</v>
      </c>
      <c r="AX3" s="14"/>
      <c r="AY3" s="14"/>
      <c r="AZ3" s="14"/>
      <c r="BA3" s="14"/>
      <c r="BB3" s="14"/>
      <c r="BC3" s="14"/>
      <c r="BD3" s="14"/>
    </row>
    <row r="4" spans="1:56" ht="15">
      <c r="A4" s="2" t="s">
        <v>775</v>
      </c>
      <c r="B4" s="2" t="s">
        <v>776</v>
      </c>
      <c r="C4" s="2" t="s">
        <v>777</v>
      </c>
      <c r="D4" s="2" t="s">
        <v>772</v>
      </c>
      <c r="E4" s="86" t="s">
        <v>774</v>
      </c>
      <c r="I4" s="6">
        <v>44393</v>
      </c>
      <c r="J4" s="6">
        <v>44419</v>
      </c>
      <c r="S4" s="28" t="s">
        <v>1063</v>
      </c>
      <c r="T4" s="27" t="s">
        <v>1017</v>
      </c>
      <c r="U4" s="27" t="s">
        <v>1062</v>
      </c>
      <c r="V4" s="26" t="s">
        <v>971</v>
      </c>
      <c r="W4" s="25" t="s">
        <v>1011</v>
      </c>
      <c r="X4" s="24">
        <v>1322</v>
      </c>
      <c r="Y4" s="20">
        <v>1322</v>
      </c>
      <c r="Z4" s="20">
        <v>0</v>
      </c>
      <c r="AA4" s="23" t="s">
        <v>1010</v>
      </c>
      <c r="AB4" s="23"/>
      <c r="AC4" s="23"/>
      <c r="AD4" s="23" t="s">
        <v>1009</v>
      </c>
      <c r="AE4" s="23"/>
      <c r="AF4" s="22">
        <v>3</v>
      </c>
      <c r="AG4" s="21" t="s">
        <v>967</v>
      </c>
      <c r="AH4" s="20">
        <v>102878</v>
      </c>
      <c r="AI4" s="20">
        <v>1437</v>
      </c>
      <c r="AJ4" s="19"/>
      <c r="AK4" s="18"/>
      <c r="AL4" s="18"/>
      <c r="AM4" s="17">
        <v>1322</v>
      </c>
      <c r="AN4" s="16">
        <v>0</v>
      </c>
      <c r="AO4" s="13">
        <v>0.04</v>
      </c>
      <c r="AP4" s="13">
        <v>1322.29</v>
      </c>
      <c r="AQ4" s="15">
        <v>612.88141499999995</v>
      </c>
      <c r="AR4" s="15"/>
      <c r="AS4" s="15">
        <v>68.097934999999993</v>
      </c>
      <c r="AT4" s="15"/>
      <c r="AU4" s="15">
        <v>680.97934999999995</v>
      </c>
      <c r="AV4" s="15"/>
      <c r="AW4" s="14" t="s">
        <v>1061</v>
      </c>
      <c r="AX4" s="11"/>
      <c r="AY4" s="14"/>
      <c r="AZ4" s="14"/>
      <c r="BA4" s="14"/>
      <c r="BB4" s="14"/>
      <c r="BC4" s="14"/>
    </row>
    <row r="5" spans="1:56" ht="15">
      <c r="A5" s="2" t="s">
        <v>779</v>
      </c>
      <c r="B5" s="2" t="s">
        <v>780</v>
      </c>
      <c r="C5" s="2" t="s">
        <v>781</v>
      </c>
      <c r="D5" s="2" t="s">
        <v>772</v>
      </c>
      <c r="E5" s="86" t="s">
        <v>774</v>
      </c>
      <c r="I5" s="6">
        <v>44396</v>
      </c>
      <c r="J5" s="6">
        <v>44419</v>
      </c>
      <c r="S5" s="28" t="s">
        <v>1081</v>
      </c>
      <c r="T5" s="27" t="s">
        <v>1017</v>
      </c>
      <c r="U5" s="27" t="s">
        <v>1082</v>
      </c>
      <c r="V5" s="26" t="s">
        <v>971</v>
      </c>
      <c r="W5" s="25" t="s">
        <v>1011</v>
      </c>
      <c r="X5" s="24">
        <v>2877</v>
      </c>
      <c r="Y5" s="20">
        <v>2877</v>
      </c>
      <c r="Z5" s="20">
        <v>78</v>
      </c>
      <c r="AA5" s="23" t="s">
        <v>1010</v>
      </c>
      <c r="AB5" s="23"/>
      <c r="AC5" s="23"/>
      <c r="AD5" s="23" t="s">
        <v>1009</v>
      </c>
      <c r="AE5" s="23"/>
      <c r="AF5" s="22" t="s">
        <v>1065</v>
      </c>
      <c r="AG5" s="21" t="s">
        <v>967</v>
      </c>
      <c r="AH5" s="20">
        <v>97602</v>
      </c>
      <c r="AI5" s="20">
        <v>2670</v>
      </c>
      <c r="AJ5" s="19"/>
      <c r="AK5" s="18"/>
      <c r="AL5" s="18"/>
      <c r="AM5" s="17">
        <v>2877</v>
      </c>
      <c r="AN5" s="16">
        <v>78</v>
      </c>
      <c r="AO5" s="13">
        <v>42.06</v>
      </c>
      <c r="AP5" s="13">
        <v>2834.86</v>
      </c>
      <c r="AQ5" s="15">
        <v>1313.9576099999999</v>
      </c>
      <c r="AR5" s="15"/>
      <c r="AS5" s="15">
        <v>145.99529000000001</v>
      </c>
      <c r="AT5" s="15"/>
      <c r="AU5" s="15">
        <v>1459.9529</v>
      </c>
      <c r="AV5" s="15"/>
      <c r="AW5" s="14" t="s">
        <v>1083</v>
      </c>
      <c r="AX5" s="11"/>
      <c r="AY5" s="14"/>
      <c r="AZ5" s="14"/>
      <c r="BA5" s="14"/>
    </row>
    <row r="6" spans="1:56" ht="15">
      <c r="A6" s="2" t="s">
        <v>782</v>
      </c>
      <c r="B6" s="2" t="s">
        <v>783</v>
      </c>
      <c r="C6" s="2" t="s">
        <v>784</v>
      </c>
      <c r="D6" s="2" t="s">
        <v>772</v>
      </c>
      <c r="E6" s="86" t="s">
        <v>785</v>
      </c>
      <c r="I6" s="6">
        <v>44396</v>
      </c>
      <c r="K6" s="79" t="s">
        <v>933</v>
      </c>
      <c r="S6" s="28" t="s">
        <v>1084</v>
      </c>
      <c r="T6" s="27" t="s">
        <v>1017</v>
      </c>
      <c r="U6" s="27" t="s">
        <v>1085</v>
      </c>
      <c r="V6" s="26" t="s">
        <v>971</v>
      </c>
      <c r="W6" s="25" t="s">
        <v>1086</v>
      </c>
      <c r="X6" s="24">
        <v>1734</v>
      </c>
      <c r="Y6" s="20">
        <v>1734</v>
      </c>
      <c r="Z6" s="20">
        <v>0</v>
      </c>
      <c r="AA6" s="23" t="s">
        <v>1010</v>
      </c>
      <c r="AB6" s="23"/>
      <c r="AC6" s="23"/>
      <c r="AD6" s="23"/>
      <c r="AE6" s="23"/>
      <c r="AF6" s="22" t="s">
        <v>1065</v>
      </c>
      <c r="AG6" s="19" t="s">
        <v>967</v>
      </c>
      <c r="AH6" s="20">
        <v>99598</v>
      </c>
      <c r="AI6" s="20">
        <v>1776</v>
      </c>
      <c r="AJ6" s="19"/>
      <c r="AK6" s="18"/>
      <c r="AL6" s="18"/>
      <c r="AM6" s="17">
        <v>1734</v>
      </c>
      <c r="AN6" s="16">
        <v>0</v>
      </c>
      <c r="AO6" s="13">
        <v>9.42</v>
      </c>
      <c r="AP6" s="13">
        <v>1766.44</v>
      </c>
      <c r="AQ6" s="15">
        <v>818.74494000000004</v>
      </c>
      <c r="AR6" s="15"/>
      <c r="AS6" s="15">
        <v>90.971660000000014</v>
      </c>
      <c r="AT6" s="15"/>
      <c r="AU6" s="15">
        <v>909.71660000000008</v>
      </c>
      <c r="AV6" s="15"/>
      <c r="AW6" s="14" t="s">
        <v>1087</v>
      </c>
      <c r="AX6" s="11"/>
      <c r="AY6" s="14"/>
      <c r="AZ6" s="14"/>
      <c r="BA6" s="14"/>
      <c r="BB6" s="14"/>
      <c r="BC6" s="14"/>
      <c r="BD6" s="14"/>
    </row>
    <row r="7" spans="1:56" ht="15">
      <c r="A7" s="2" t="s">
        <v>786</v>
      </c>
      <c r="B7" s="2" t="s">
        <v>787</v>
      </c>
      <c r="C7" s="2" t="s">
        <v>788</v>
      </c>
      <c r="D7" s="2" t="s">
        <v>772</v>
      </c>
      <c r="E7" s="86" t="s">
        <v>789</v>
      </c>
      <c r="I7" s="6">
        <v>44397</v>
      </c>
      <c r="K7" s="80" t="s">
        <v>934</v>
      </c>
      <c r="S7" s="28" t="s">
        <v>1153</v>
      </c>
      <c r="T7" s="27" t="s">
        <v>1096</v>
      </c>
      <c r="U7" s="27" t="s">
        <v>1154</v>
      </c>
      <c r="V7" s="26" t="s">
        <v>971</v>
      </c>
      <c r="W7" s="25" t="s">
        <v>1155</v>
      </c>
      <c r="X7" s="24">
        <v>2021</v>
      </c>
      <c r="Y7" s="20">
        <v>2021</v>
      </c>
      <c r="Z7" s="20">
        <v>0</v>
      </c>
      <c r="AA7" s="23" t="s">
        <v>1156</v>
      </c>
      <c r="AB7" s="23"/>
      <c r="AC7" s="23"/>
      <c r="AD7" s="23"/>
      <c r="AE7" s="23"/>
      <c r="AF7" s="22" t="s">
        <v>1093</v>
      </c>
      <c r="AG7" s="21" t="s">
        <v>967</v>
      </c>
      <c r="AH7" s="20">
        <v>101485</v>
      </c>
      <c r="AI7" s="20">
        <v>1990</v>
      </c>
      <c r="AJ7" s="19"/>
      <c r="AK7" s="18"/>
      <c r="AL7" s="18"/>
      <c r="AM7" s="17">
        <v>2021</v>
      </c>
      <c r="AN7" s="16">
        <v>0</v>
      </c>
      <c r="AO7" s="13">
        <v>0</v>
      </c>
      <c r="AP7" s="13">
        <v>2021.2</v>
      </c>
      <c r="AQ7" s="15">
        <v>936.82620000000009</v>
      </c>
      <c r="AR7" s="15"/>
      <c r="AS7" s="15">
        <v>104.09180000000001</v>
      </c>
      <c r="AT7" s="15"/>
      <c r="AU7" s="15">
        <v>1040.9180000000001</v>
      </c>
      <c r="AV7" s="15"/>
      <c r="AW7" s="14" t="s">
        <v>1157</v>
      </c>
      <c r="AX7" s="11"/>
      <c r="AY7" s="14"/>
    </row>
    <row r="8" spans="1:56" ht="15">
      <c r="A8" s="2" t="s">
        <v>790</v>
      </c>
      <c r="B8" s="2" t="s">
        <v>791</v>
      </c>
      <c r="C8" s="2" t="s">
        <v>792</v>
      </c>
      <c r="D8" s="2" t="s">
        <v>772</v>
      </c>
      <c r="E8" s="86" t="s">
        <v>774</v>
      </c>
      <c r="I8" s="6">
        <v>44397</v>
      </c>
      <c r="J8" s="6">
        <v>44419</v>
      </c>
      <c r="S8" s="28" t="s">
        <v>1158</v>
      </c>
      <c r="T8" s="27" t="s">
        <v>1096</v>
      </c>
      <c r="U8" s="27" t="s">
        <v>1159</v>
      </c>
      <c r="V8" s="26" t="s">
        <v>971</v>
      </c>
      <c r="W8" s="25" t="s">
        <v>1011</v>
      </c>
      <c r="X8" s="24">
        <v>7593</v>
      </c>
      <c r="Y8" s="20">
        <v>7593</v>
      </c>
      <c r="Z8" s="20">
        <v>0</v>
      </c>
      <c r="AA8" s="23" t="s">
        <v>1010</v>
      </c>
      <c r="AB8" s="23"/>
      <c r="AC8" s="23"/>
      <c r="AD8" s="23" t="s">
        <v>1009</v>
      </c>
      <c r="AE8" s="23"/>
      <c r="AF8" s="22" t="s">
        <v>1093</v>
      </c>
      <c r="AG8" s="21" t="s">
        <v>983</v>
      </c>
      <c r="AH8" s="20">
        <v>8183</v>
      </c>
      <c r="AI8" s="20">
        <v>7217.5</v>
      </c>
      <c r="AJ8" s="19"/>
      <c r="AK8" s="18"/>
      <c r="AL8" s="18"/>
      <c r="AM8" s="17">
        <v>7593</v>
      </c>
      <c r="AN8" s="16">
        <v>0</v>
      </c>
      <c r="AO8" s="13">
        <v>0</v>
      </c>
      <c r="AP8" s="13">
        <v>7592.99</v>
      </c>
      <c r="AQ8" s="15">
        <v>3519.3508649999999</v>
      </c>
      <c r="AR8" s="15"/>
      <c r="AS8" s="15">
        <v>391.03898500000003</v>
      </c>
      <c r="AT8" s="15"/>
      <c r="AU8" s="15">
        <v>3910.38985</v>
      </c>
      <c r="AV8" s="15"/>
      <c r="AW8" s="14" t="s">
        <v>1160</v>
      </c>
      <c r="AX8" s="11"/>
      <c r="AY8" s="14"/>
      <c r="AZ8" s="14"/>
    </row>
    <row r="9" spans="1:56" ht="26.25">
      <c r="A9" s="2" t="s">
        <v>793</v>
      </c>
      <c r="B9" s="2" t="s">
        <v>794</v>
      </c>
      <c r="C9" s="2" t="s">
        <v>795</v>
      </c>
      <c r="D9" s="2" t="s">
        <v>772</v>
      </c>
      <c r="E9" s="86" t="s">
        <v>796</v>
      </c>
      <c r="I9" s="6">
        <v>44397</v>
      </c>
      <c r="K9" s="80" t="s">
        <v>932</v>
      </c>
      <c r="S9" s="28" t="s">
        <v>1201</v>
      </c>
      <c r="T9" s="27" t="s">
        <v>1096</v>
      </c>
      <c r="U9" s="27" t="s">
        <v>1202</v>
      </c>
      <c r="V9" s="26" t="s">
        <v>971</v>
      </c>
      <c r="W9" s="25" t="s">
        <v>1203</v>
      </c>
      <c r="X9" s="24">
        <v>5692</v>
      </c>
      <c r="Y9" s="20">
        <v>5692</v>
      </c>
      <c r="Z9" s="20">
        <v>125</v>
      </c>
      <c r="AA9" s="23" t="s">
        <v>1156</v>
      </c>
      <c r="AB9" s="23"/>
      <c r="AC9" s="23"/>
      <c r="AD9" s="23"/>
      <c r="AE9" s="23"/>
      <c r="AF9" s="22" t="s">
        <v>1093</v>
      </c>
      <c r="AG9" s="19" t="s">
        <v>983</v>
      </c>
      <c r="AH9" s="20">
        <v>15781</v>
      </c>
      <c r="AI9" s="20">
        <v>6748</v>
      </c>
      <c r="AJ9" s="19"/>
      <c r="AK9" s="18"/>
      <c r="AL9" s="18"/>
      <c r="AM9" s="17">
        <v>5692</v>
      </c>
      <c r="AN9" s="16">
        <v>125</v>
      </c>
      <c r="AO9" s="13">
        <v>0</v>
      </c>
      <c r="AP9" s="13">
        <v>5692.28</v>
      </c>
      <c r="AQ9" s="15">
        <v>2638.3717799999995</v>
      </c>
      <c r="AR9" s="15"/>
      <c r="AS9" s="15">
        <v>293.15242000000001</v>
      </c>
      <c r="AT9" s="15"/>
      <c r="AU9" s="15">
        <v>2931.5241999999994</v>
      </c>
      <c r="AV9" s="15"/>
      <c r="AW9" s="14" t="s">
        <v>1204</v>
      </c>
      <c r="AX9" s="11"/>
      <c r="AY9" s="14"/>
      <c r="AZ9" s="14"/>
    </row>
    <row r="10" spans="1:56" ht="15">
      <c r="A10" s="2" t="s">
        <v>797</v>
      </c>
      <c r="B10" s="2" t="s">
        <v>798</v>
      </c>
      <c r="C10" s="2" t="s">
        <v>799</v>
      </c>
      <c r="D10" s="2" t="s">
        <v>772</v>
      </c>
      <c r="E10" s="86" t="s">
        <v>774</v>
      </c>
      <c r="I10" s="6">
        <v>44397</v>
      </c>
      <c r="J10" s="6">
        <v>44419</v>
      </c>
      <c r="S10" s="28" t="s">
        <v>1205</v>
      </c>
      <c r="T10" s="27" t="s">
        <v>1096</v>
      </c>
      <c r="U10" s="27" t="s">
        <v>1206</v>
      </c>
      <c r="V10" s="26" t="s">
        <v>971</v>
      </c>
      <c r="W10" s="25" t="s">
        <v>1011</v>
      </c>
      <c r="X10" s="24">
        <v>676</v>
      </c>
      <c r="Y10" s="20">
        <v>676</v>
      </c>
      <c r="Z10" s="20">
        <v>38</v>
      </c>
      <c r="AA10" s="23" t="s">
        <v>1010</v>
      </c>
      <c r="AB10" s="23"/>
      <c r="AC10" s="23"/>
      <c r="AD10" s="23" t="s">
        <v>1009</v>
      </c>
      <c r="AE10" s="23"/>
      <c r="AF10" s="22" t="s">
        <v>1093</v>
      </c>
      <c r="AG10" s="21" t="s">
        <v>967</v>
      </c>
      <c r="AH10" s="20">
        <v>102662</v>
      </c>
      <c r="AI10" s="20">
        <v>345</v>
      </c>
      <c r="AJ10" s="19"/>
      <c r="AK10" s="18"/>
      <c r="AL10" s="18"/>
      <c r="AM10" s="17">
        <v>676</v>
      </c>
      <c r="AN10" s="16">
        <v>38</v>
      </c>
      <c r="AO10" s="13">
        <v>38.130000000000003</v>
      </c>
      <c r="AP10" s="13">
        <v>637.45000000000005</v>
      </c>
      <c r="AQ10" s="15">
        <v>295.45807500000001</v>
      </c>
      <c r="AR10" s="15"/>
      <c r="AS10" s="15">
        <v>32.828675000000004</v>
      </c>
      <c r="AT10" s="15"/>
      <c r="AU10" s="15">
        <v>328.28674999999998</v>
      </c>
      <c r="AV10" s="15"/>
      <c r="AW10" s="43" t="s">
        <v>1207</v>
      </c>
      <c r="AX10" s="11"/>
      <c r="AY10" s="14"/>
      <c r="AZ10" s="14"/>
      <c r="BA10" s="14"/>
      <c r="BB10" s="14"/>
    </row>
    <row r="11" spans="1:56" ht="15">
      <c r="A11" s="2" t="s">
        <v>800</v>
      </c>
      <c r="B11" s="2" t="s">
        <v>801</v>
      </c>
      <c r="C11" s="2" t="s">
        <v>802</v>
      </c>
      <c r="D11" s="2" t="s">
        <v>772</v>
      </c>
      <c r="E11" s="86" t="s">
        <v>774</v>
      </c>
      <c r="I11" s="6">
        <v>44399</v>
      </c>
      <c r="J11" s="6">
        <v>44421</v>
      </c>
      <c r="S11" s="28" t="s">
        <v>1208</v>
      </c>
      <c r="T11" s="27" t="s">
        <v>1096</v>
      </c>
      <c r="U11" s="27" t="s">
        <v>1209</v>
      </c>
      <c r="V11" s="26" t="s">
        <v>971</v>
      </c>
      <c r="W11" s="25" t="s">
        <v>1011</v>
      </c>
      <c r="X11" s="24">
        <v>5910</v>
      </c>
      <c r="Y11" s="20">
        <v>5910</v>
      </c>
      <c r="Z11" s="20">
        <v>249</v>
      </c>
      <c r="AA11" s="23" t="s">
        <v>1010</v>
      </c>
      <c r="AB11" s="23"/>
      <c r="AC11" s="23"/>
      <c r="AD11" s="23" t="s">
        <v>1009</v>
      </c>
      <c r="AE11" s="23"/>
      <c r="AF11" s="22" t="s">
        <v>1210</v>
      </c>
      <c r="AG11" s="21" t="s">
        <v>967</v>
      </c>
      <c r="AH11" s="20">
        <v>102661</v>
      </c>
      <c r="AI11" s="20">
        <v>6162</v>
      </c>
      <c r="AJ11" s="19"/>
      <c r="AK11" s="18"/>
      <c r="AL11" s="18"/>
      <c r="AM11" s="17">
        <v>5910</v>
      </c>
      <c r="AN11" s="16">
        <v>249</v>
      </c>
      <c r="AO11" s="13">
        <v>7.62</v>
      </c>
      <c r="AP11" s="13">
        <v>5902</v>
      </c>
      <c r="AQ11" s="15">
        <v>2735.5770000000002</v>
      </c>
      <c r="AR11" s="15"/>
      <c r="AS11" s="15">
        <v>303.95300000000003</v>
      </c>
      <c r="AT11" s="15"/>
      <c r="AU11" s="15">
        <v>3039.53</v>
      </c>
      <c r="AV11" s="15"/>
      <c r="AW11" s="14" t="s">
        <v>1211</v>
      </c>
      <c r="AX11" s="11"/>
    </row>
    <row r="12" spans="1:56" ht="26.25">
      <c r="A12" s="2" t="s">
        <v>803</v>
      </c>
      <c r="B12" s="2" t="s">
        <v>804</v>
      </c>
      <c r="C12" s="2" t="s">
        <v>805</v>
      </c>
      <c r="D12" s="2" t="s">
        <v>772</v>
      </c>
      <c r="E12" s="86" t="s">
        <v>806</v>
      </c>
      <c r="I12" s="6">
        <v>44400</v>
      </c>
      <c r="K12" s="79" t="s">
        <v>935</v>
      </c>
      <c r="S12" s="28" t="s">
        <v>1212</v>
      </c>
      <c r="T12" s="27" t="s">
        <v>1096</v>
      </c>
      <c r="U12" s="27" t="s">
        <v>1213</v>
      </c>
      <c r="V12" s="26" t="s">
        <v>971</v>
      </c>
      <c r="W12" s="25" t="s">
        <v>1214</v>
      </c>
      <c r="X12" s="24">
        <v>3482</v>
      </c>
      <c r="Y12" s="20">
        <v>3482</v>
      </c>
      <c r="Z12" s="20">
        <v>5</v>
      </c>
      <c r="AA12" s="23" t="s">
        <v>1215</v>
      </c>
      <c r="AB12" s="23" t="s">
        <v>1216</v>
      </c>
      <c r="AC12" s="23" t="s">
        <v>1217</v>
      </c>
      <c r="AD12" s="23" t="s">
        <v>1217</v>
      </c>
      <c r="AE12" s="23"/>
      <c r="AF12" s="22" t="s">
        <v>1218</v>
      </c>
      <c r="AG12" s="21" t="s">
        <v>967</v>
      </c>
      <c r="AH12" s="20">
        <v>101682</v>
      </c>
      <c r="AI12" s="20">
        <v>49484.4</v>
      </c>
      <c r="AJ12" s="19"/>
      <c r="AK12" s="18"/>
      <c r="AL12" s="18"/>
      <c r="AM12" s="17">
        <v>3482</v>
      </c>
      <c r="AN12" s="16">
        <v>5</v>
      </c>
      <c r="AO12" s="13">
        <v>11.13</v>
      </c>
      <c r="AP12" s="13">
        <v>3470.69</v>
      </c>
      <c r="AQ12" s="15">
        <v>1608.6648149999999</v>
      </c>
      <c r="AR12" s="15"/>
      <c r="AS12" s="15">
        <v>178.74053500000002</v>
      </c>
      <c r="AT12" s="15"/>
      <c r="AU12" s="15">
        <v>1787.40535</v>
      </c>
      <c r="AV12" s="15"/>
      <c r="AW12" s="14" t="s">
        <v>1219</v>
      </c>
      <c r="AX12" s="11"/>
    </row>
    <row r="13" spans="1:56" ht="26.25">
      <c r="A13" s="2" t="s">
        <v>807</v>
      </c>
      <c r="B13" s="2" t="s">
        <v>808</v>
      </c>
      <c r="C13" s="2" t="s">
        <v>809</v>
      </c>
      <c r="D13" s="2" t="s">
        <v>772</v>
      </c>
      <c r="E13" s="86" t="s">
        <v>806</v>
      </c>
      <c r="I13" s="6">
        <v>44400</v>
      </c>
      <c r="K13" s="79" t="s">
        <v>931</v>
      </c>
      <c r="S13" s="28" t="s">
        <v>1220</v>
      </c>
      <c r="T13" s="27" t="s">
        <v>1096</v>
      </c>
      <c r="U13" s="27" t="s">
        <v>1221</v>
      </c>
      <c r="V13" s="26" t="s">
        <v>971</v>
      </c>
      <c r="W13" s="25" t="s">
        <v>1214</v>
      </c>
      <c r="X13" s="24">
        <v>642</v>
      </c>
      <c r="Y13" s="20">
        <v>642</v>
      </c>
      <c r="Z13" s="20">
        <v>0</v>
      </c>
      <c r="AA13" s="23" t="s">
        <v>1215</v>
      </c>
      <c r="AB13" s="23" t="s">
        <v>1216</v>
      </c>
      <c r="AC13" s="23" t="s">
        <v>1217</v>
      </c>
      <c r="AD13" s="23" t="s">
        <v>1217</v>
      </c>
      <c r="AE13" s="23"/>
      <c r="AF13" s="22" t="s">
        <v>1218</v>
      </c>
      <c r="AG13" s="19" t="s">
        <v>967</v>
      </c>
      <c r="AH13" s="20">
        <v>101682</v>
      </c>
      <c r="AI13" s="20">
        <v>49484.4</v>
      </c>
      <c r="AJ13" s="19"/>
      <c r="AK13" s="18"/>
      <c r="AL13" s="18"/>
      <c r="AM13" s="17">
        <v>642</v>
      </c>
      <c r="AN13" s="16">
        <v>0</v>
      </c>
      <c r="AO13" s="13">
        <v>0</v>
      </c>
      <c r="AP13" s="13">
        <v>641.73</v>
      </c>
      <c r="AQ13" s="15">
        <v>297.44185499999998</v>
      </c>
      <c r="AR13" s="15"/>
      <c r="AS13" s="15">
        <v>33.049094999999994</v>
      </c>
      <c r="AT13" s="15"/>
      <c r="AU13" s="15">
        <v>330.49095</v>
      </c>
      <c r="AV13" s="15"/>
      <c r="AW13" s="14" t="s">
        <v>1222</v>
      </c>
      <c r="AX13" s="11"/>
    </row>
    <row r="14" spans="1:56" ht="26.25">
      <c r="A14" s="2" t="s">
        <v>810</v>
      </c>
      <c r="B14" s="2" t="s">
        <v>811</v>
      </c>
      <c r="C14" s="2" t="s">
        <v>812</v>
      </c>
      <c r="D14" s="2" t="s">
        <v>772</v>
      </c>
      <c r="E14" s="86" t="s">
        <v>806</v>
      </c>
      <c r="I14" s="6">
        <v>44404</v>
      </c>
      <c r="K14" s="79" t="s">
        <v>931</v>
      </c>
      <c r="S14" s="28" t="s">
        <v>1223</v>
      </c>
      <c r="T14" s="27" t="s">
        <v>1096</v>
      </c>
      <c r="U14" s="27" t="s">
        <v>1224</v>
      </c>
      <c r="V14" s="26" t="s">
        <v>971</v>
      </c>
      <c r="W14" s="25" t="s">
        <v>1214</v>
      </c>
      <c r="X14" s="24">
        <v>2348</v>
      </c>
      <c r="Y14" s="20">
        <v>2348</v>
      </c>
      <c r="Z14" s="20">
        <v>0</v>
      </c>
      <c r="AA14" s="23" t="s">
        <v>1215</v>
      </c>
      <c r="AB14" s="23" t="s">
        <v>1216</v>
      </c>
      <c r="AC14" s="23" t="s">
        <v>1217</v>
      </c>
      <c r="AD14" s="23" t="s">
        <v>1217</v>
      </c>
      <c r="AE14" s="23"/>
      <c r="AF14" s="22" t="s">
        <v>1218</v>
      </c>
      <c r="AG14" s="19" t="s">
        <v>967</v>
      </c>
      <c r="AH14" s="20">
        <v>101682</v>
      </c>
      <c r="AI14" s="20">
        <v>49484.4</v>
      </c>
      <c r="AJ14" s="19"/>
      <c r="AK14" s="18"/>
      <c r="AL14" s="18"/>
      <c r="AM14" s="17">
        <v>2348</v>
      </c>
      <c r="AN14" s="16">
        <v>0</v>
      </c>
      <c r="AO14" s="13">
        <v>53.44</v>
      </c>
      <c r="AP14" s="13">
        <v>2294.64</v>
      </c>
      <c r="AQ14" s="15">
        <v>1063.5656399999998</v>
      </c>
      <c r="AR14" s="15"/>
      <c r="AS14" s="15">
        <v>118.17395999999999</v>
      </c>
      <c r="AT14" s="15"/>
      <c r="AU14" s="15">
        <v>1181.7395999999999</v>
      </c>
      <c r="AV14" s="15"/>
      <c r="AW14" s="14" t="s">
        <v>1225</v>
      </c>
      <c r="AX14" s="11"/>
    </row>
    <row r="15" spans="1:56" ht="15">
      <c r="A15" s="2" t="s">
        <v>813</v>
      </c>
      <c r="B15" s="2" t="s">
        <v>814</v>
      </c>
      <c r="C15" s="2" t="s">
        <v>815</v>
      </c>
      <c r="D15" s="2" t="s">
        <v>772</v>
      </c>
      <c r="E15" s="86" t="s">
        <v>774</v>
      </c>
      <c r="I15" s="6">
        <v>44404</v>
      </c>
      <c r="J15" s="6">
        <v>44421</v>
      </c>
      <c r="S15" s="28" t="s">
        <v>1284</v>
      </c>
      <c r="T15" s="27" t="s">
        <v>1259</v>
      </c>
      <c r="U15" s="27" t="s">
        <v>1285</v>
      </c>
      <c r="V15" s="26" t="s">
        <v>971</v>
      </c>
      <c r="W15" s="25" t="s">
        <v>1011</v>
      </c>
      <c r="X15" s="24">
        <v>4245</v>
      </c>
      <c r="Y15" s="20">
        <v>4245</v>
      </c>
      <c r="Z15" s="20">
        <v>280</v>
      </c>
      <c r="AA15" s="23" t="s">
        <v>1010</v>
      </c>
      <c r="AB15" s="23"/>
      <c r="AC15" s="23"/>
      <c r="AD15" s="23" t="s">
        <v>1009</v>
      </c>
      <c r="AE15" s="23"/>
      <c r="AF15" s="22" t="s">
        <v>1286</v>
      </c>
      <c r="AG15" s="19" t="s">
        <v>967</v>
      </c>
      <c r="AH15" s="20">
        <v>102663</v>
      </c>
      <c r="AI15" s="20">
        <v>4358</v>
      </c>
      <c r="AJ15" s="19"/>
      <c r="AK15" s="18"/>
      <c r="AL15" s="18"/>
      <c r="AM15" s="17">
        <v>4245</v>
      </c>
      <c r="AN15" s="16">
        <v>280</v>
      </c>
      <c r="AO15" s="13">
        <v>41.58</v>
      </c>
      <c r="AP15" s="13">
        <v>4202.6099999999997</v>
      </c>
      <c r="AQ15" s="15">
        <v>1947.909735</v>
      </c>
      <c r="AR15" s="15"/>
      <c r="AS15" s="15">
        <v>216.434415</v>
      </c>
      <c r="AT15" s="15"/>
      <c r="AU15" s="15">
        <v>2164.3441499999999</v>
      </c>
      <c r="AV15" s="15"/>
      <c r="AW15" s="14" t="s">
        <v>1287</v>
      </c>
      <c r="AX15" s="11"/>
    </row>
    <row r="16" spans="1:56">
      <c r="A16" s="2" t="s">
        <v>816</v>
      </c>
      <c r="B16" s="2" t="s">
        <v>318</v>
      </c>
      <c r="C16" s="2" t="s">
        <v>818</v>
      </c>
      <c r="D16" s="2" t="s">
        <v>818</v>
      </c>
      <c r="E16" s="86" t="s">
        <v>817</v>
      </c>
    </row>
    <row r="17" spans="1:53" ht="15">
      <c r="A17" s="2" t="s">
        <v>821</v>
      </c>
      <c r="B17" s="2" t="s">
        <v>822</v>
      </c>
      <c r="C17" s="2" t="s">
        <v>823</v>
      </c>
      <c r="D17" s="2" t="s">
        <v>772</v>
      </c>
      <c r="E17" s="86" t="s">
        <v>774</v>
      </c>
      <c r="I17" s="6">
        <v>44405</v>
      </c>
      <c r="J17" s="6">
        <v>44421</v>
      </c>
      <c r="S17" s="28" t="s">
        <v>1400</v>
      </c>
      <c r="T17" s="27" t="s">
        <v>1341</v>
      </c>
      <c r="U17" s="27" t="s">
        <v>1399</v>
      </c>
      <c r="V17" s="26" t="s">
        <v>971</v>
      </c>
      <c r="W17" s="25" t="s">
        <v>1011</v>
      </c>
      <c r="X17" s="24">
        <v>12001</v>
      </c>
      <c r="Y17" s="20">
        <v>12001</v>
      </c>
      <c r="Z17" s="20">
        <v>0</v>
      </c>
      <c r="AA17" s="23" t="s">
        <v>1010</v>
      </c>
      <c r="AB17" s="23"/>
      <c r="AC17" s="23"/>
      <c r="AD17" s="23" t="s">
        <v>1009</v>
      </c>
      <c r="AE17" s="23"/>
      <c r="AF17" s="22" t="s">
        <v>1338</v>
      </c>
      <c r="AG17" s="21" t="s">
        <v>983</v>
      </c>
      <c r="AH17" s="20">
        <v>99217</v>
      </c>
      <c r="AI17" s="20">
        <v>11045</v>
      </c>
      <c r="AJ17" s="19"/>
      <c r="AK17" s="18"/>
      <c r="AL17" s="18"/>
      <c r="AM17" s="17">
        <v>12001</v>
      </c>
      <c r="AN17" s="16">
        <v>0</v>
      </c>
      <c r="AO17" s="13">
        <v>104.85</v>
      </c>
      <c r="AP17" s="13">
        <v>11446.34</v>
      </c>
      <c r="AQ17" s="15">
        <v>5305.3785900000003</v>
      </c>
      <c r="AR17" s="15"/>
      <c r="AS17" s="15">
        <v>589.48650999999995</v>
      </c>
      <c r="AT17" s="15"/>
      <c r="AU17" s="15">
        <v>5894.8651</v>
      </c>
      <c r="AV17" s="15"/>
      <c r="AW17" s="14" t="s">
        <v>1398</v>
      </c>
      <c r="AX17" s="11"/>
      <c r="AY17" s="14"/>
      <c r="AZ17" s="14"/>
    </row>
    <row r="18" spans="1:53" ht="15">
      <c r="A18" s="2" t="s">
        <v>583</v>
      </c>
      <c r="B18" s="2" t="s">
        <v>824</v>
      </c>
      <c r="C18" s="2" t="s">
        <v>825</v>
      </c>
      <c r="D18" s="2" t="s">
        <v>772</v>
      </c>
      <c r="E18" s="86" t="s">
        <v>774</v>
      </c>
      <c r="I18" s="6">
        <v>44405</v>
      </c>
      <c r="J18" s="6">
        <v>44421</v>
      </c>
      <c r="S18" s="28" t="s">
        <v>1401</v>
      </c>
      <c r="T18" s="27" t="s">
        <v>1402</v>
      </c>
      <c r="U18" s="27" t="s">
        <v>1403</v>
      </c>
      <c r="V18" s="26" t="s">
        <v>971</v>
      </c>
      <c r="W18" s="25" t="s">
        <v>1011</v>
      </c>
      <c r="X18" s="24">
        <v>7305</v>
      </c>
      <c r="Y18" s="20">
        <v>7305</v>
      </c>
      <c r="Z18" s="20">
        <v>14</v>
      </c>
      <c r="AA18" s="23" t="s">
        <v>1010</v>
      </c>
      <c r="AB18" s="23"/>
      <c r="AC18" s="23"/>
      <c r="AD18" s="23" t="s">
        <v>1009</v>
      </c>
      <c r="AE18" s="23"/>
      <c r="AF18" s="22" t="s">
        <v>1404</v>
      </c>
      <c r="AG18" s="19" t="s">
        <v>983</v>
      </c>
      <c r="AH18" s="20">
        <v>99689</v>
      </c>
      <c r="AI18" s="20">
        <v>6666</v>
      </c>
      <c r="AJ18" s="19"/>
      <c r="AK18" s="18"/>
      <c r="AL18" s="18"/>
      <c r="AM18" s="17">
        <v>7305</v>
      </c>
      <c r="AN18" s="16">
        <v>14</v>
      </c>
      <c r="AO18" s="13">
        <v>32.33</v>
      </c>
      <c r="AP18" s="13">
        <v>7272.82</v>
      </c>
      <c r="AQ18" s="15">
        <v>3370.9520699999998</v>
      </c>
      <c r="AR18" s="15"/>
      <c r="AS18" s="15">
        <v>374.55023</v>
      </c>
      <c r="AT18" s="15"/>
      <c r="AU18" s="15">
        <v>3745.5022999999997</v>
      </c>
      <c r="AV18" s="15"/>
      <c r="AW18" s="14" t="s">
        <v>1405</v>
      </c>
      <c r="AX18" s="11"/>
      <c r="AY18" s="14"/>
    </row>
    <row r="19" spans="1:53" ht="15">
      <c r="A19" s="2" t="s">
        <v>826</v>
      </c>
      <c r="B19" s="2" t="s">
        <v>827</v>
      </c>
      <c r="C19" s="2" t="s">
        <v>828</v>
      </c>
      <c r="D19" s="2" t="s">
        <v>772</v>
      </c>
      <c r="E19" s="86" t="s">
        <v>774</v>
      </c>
      <c r="I19" s="6">
        <v>44406</v>
      </c>
      <c r="J19" s="6">
        <v>44421</v>
      </c>
      <c r="S19" s="28" t="s">
        <v>1406</v>
      </c>
      <c r="T19" s="27" t="s">
        <v>1402</v>
      </c>
      <c r="U19" s="27" t="s">
        <v>1407</v>
      </c>
      <c r="V19" s="26" t="s">
        <v>971</v>
      </c>
      <c r="W19" s="25" t="s">
        <v>1011</v>
      </c>
      <c r="X19" s="24">
        <v>1825</v>
      </c>
      <c r="Y19" s="20">
        <v>1825</v>
      </c>
      <c r="Z19" s="20">
        <v>0</v>
      </c>
      <c r="AA19" s="23" t="s">
        <v>1010</v>
      </c>
      <c r="AB19" s="23"/>
      <c r="AC19" s="23"/>
      <c r="AD19" s="23" t="s">
        <v>1009</v>
      </c>
      <c r="AE19" s="23"/>
      <c r="AF19" s="22" t="s">
        <v>1404</v>
      </c>
      <c r="AG19" s="21" t="s">
        <v>983</v>
      </c>
      <c r="AH19" s="20">
        <v>99687</v>
      </c>
      <c r="AI19" s="20">
        <v>1580</v>
      </c>
      <c r="AJ19" s="19"/>
      <c r="AK19" s="18"/>
      <c r="AL19" s="18"/>
      <c r="AM19" s="17">
        <v>1825</v>
      </c>
      <c r="AN19" s="16">
        <v>0</v>
      </c>
      <c r="AO19" s="13">
        <v>0</v>
      </c>
      <c r="AP19" s="13">
        <v>1824.54</v>
      </c>
      <c r="AQ19" s="15">
        <v>845.67429000000004</v>
      </c>
      <c r="AR19" s="15"/>
      <c r="AS19" s="15">
        <v>93.963809999999995</v>
      </c>
      <c r="AT19" s="15"/>
      <c r="AU19" s="15">
        <v>939.63810000000001</v>
      </c>
      <c r="AV19" s="15"/>
      <c r="AW19" s="14" t="s">
        <v>1408</v>
      </c>
      <c r="AX19" s="11"/>
      <c r="AY19" s="14"/>
    </row>
    <row r="20" spans="1:53" ht="15">
      <c r="A20" s="2" t="s">
        <v>829</v>
      </c>
      <c r="B20" s="2" t="s">
        <v>830</v>
      </c>
      <c r="C20" s="74" t="s">
        <v>361</v>
      </c>
      <c r="D20" s="2" t="s">
        <v>772</v>
      </c>
      <c r="E20" s="86" t="s">
        <v>774</v>
      </c>
      <c r="I20" s="6">
        <v>44407</v>
      </c>
      <c r="J20" s="6">
        <v>44440</v>
      </c>
      <c r="S20" s="28" t="s">
        <v>1409</v>
      </c>
      <c r="T20" s="27" t="s">
        <v>1402</v>
      </c>
      <c r="U20" s="27" t="s">
        <v>1410</v>
      </c>
      <c r="V20" s="26" t="s">
        <v>971</v>
      </c>
      <c r="W20" s="25" t="s">
        <v>1011</v>
      </c>
      <c r="X20" s="24">
        <v>14026</v>
      </c>
      <c r="Y20" s="20">
        <v>14026</v>
      </c>
      <c r="Z20" s="20">
        <v>86</v>
      </c>
      <c r="AA20" s="23" t="s">
        <v>1010</v>
      </c>
      <c r="AB20" s="23"/>
      <c r="AC20" s="23"/>
      <c r="AD20" s="23" t="s">
        <v>1009</v>
      </c>
      <c r="AE20" s="23"/>
      <c r="AF20" s="22" t="s">
        <v>1404</v>
      </c>
      <c r="AG20" s="19" t="s">
        <v>983</v>
      </c>
      <c r="AH20" s="20">
        <v>99691</v>
      </c>
      <c r="AI20" s="20">
        <v>14692</v>
      </c>
      <c r="AJ20" s="19"/>
      <c r="AK20" s="18"/>
      <c r="AL20" s="18"/>
      <c r="AM20" s="17">
        <v>14026</v>
      </c>
      <c r="AN20" s="16">
        <v>86</v>
      </c>
      <c r="AO20" s="13">
        <v>34.29</v>
      </c>
      <c r="AP20" s="13">
        <v>14464.37</v>
      </c>
      <c r="AQ20" s="15">
        <v>6704.2354950000008</v>
      </c>
      <c r="AR20" s="15"/>
      <c r="AS20" s="15">
        <v>744.91505499999994</v>
      </c>
      <c r="AT20" s="15"/>
      <c r="AU20" s="15">
        <v>7449.1505500000003</v>
      </c>
      <c r="AV20" s="15"/>
      <c r="AW20" s="14" t="s">
        <v>1411</v>
      </c>
      <c r="AX20" s="11"/>
    </row>
    <row r="21" spans="1:53" ht="15">
      <c r="A21" s="2" t="s">
        <v>831</v>
      </c>
      <c r="B21" s="2" t="s">
        <v>832</v>
      </c>
      <c r="C21" s="74" t="s">
        <v>362</v>
      </c>
      <c r="D21" s="2" t="s">
        <v>772</v>
      </c>
      <c r="E21" s="86" t="s">
        <v>774</v>
      </c>
      <c r="I21" s="6">
        <v>44418</v>
      </c>
      <c r="J21" s="6">
        <v>44440</v>
      </c>
      <c r="S21" s="28" t="s">
        <v>1412</v>
      </c>
      <c r="T21" s="27" t="s">
        <v>1413</v>
      </c>
      <c r="U21" s="27" t="s">
        <v>1414</v>
      </c>
      <c r="V21" s="26" t="s">
        <v>971</v>
      </c>
      <c r="W21" s="25" t="s">
        <v>1011</v>
      </c>
      <c r="X21" s="24">
        <v>1885</v>
      </c>
      <c r="Y21" s="20">
        <v>1885</v>
      </c>
      <c r="Z21" s="20">
        <v>1</v>
      </c>
      <c r="AA21" s="23" t="s">
        <v>1010</v>
      </c>
      <c r="AB21" s="23"/>
      <c r="AC21" s="23"/>
      <c r="AD21" s="23" t="s">
        <v>1009</v>
      </c>
      <c r="AE21" s="23"/>
      <c r="AF21" s="22" t="s">
        <v>1415</v>
      </c>
      <c r="AG21" s="19" t="s">
        <v>983</v>
      </c>
      <c r="AH21" s="20">
        <v>24883</v>
      </c>
      <c r="AI21" s="20">
        <v>1937.85</v>
      </c>
      <c r="AJ21" s="19"/>
      <c r="AK21" s="18"/>
      <c r="AL21" s="18"/>
      <c r="AM21" s="17">
        <v>1885</v>
      </c>
      <c r="AN21" s="16">
        <v>1</v>
      </c>
      <c r="AO21" s="13">
        <v>0.74</v>
      </c>
      <c r="AP21" s="13">
        <v>1884.32</v>
      </c>
      <c r="AQ21" s="15">
        <v>873.38232000000005</v>
      </c>
      <c r="AR21" s="15"/>
      <c r="AS21" s="15">
        <v>97.042479999999998</v>
      </c>
      <c r="AT21" s="15"/>
      <c r="AU21" s="15">
        <v>970.4248</v>
      </c>
      <c r="AV21" s="15"/>
      <c r="AW21" s="14" t="s">
        <v>1416</v>
      </c>
    </row>
    <row r="22" spans="1:53" ht="23.25">
      <c r="A22" s="2" t="s">
        <v>837</v>
      </c>
      <c r="B22" s="2" t="s">
        <v>834</v>
      </c>
      <c r="C22" s="74" t="s">
        <v>363</v>
      </c>
      <c r="D22" s="2" t="s">
        <v>772</v>
      </c>
      <c r="E22" s="86" t="s">
        <v>835</v>
      </c>
      <c r="I22" s="6">
        <v>44418</v>
      </c>
      <c r="J22" s="6">
        <v>44440</v>
      </c>
      <c r="S22" s="28" t="s">
        <v>1521</v>
      </c>
      <c r="T22" s="27" t="s">
        <v>1413</v>
      </c>
      <c r="U22" s="27" t="s">
        <v>1522</v>
      </c>
      <c r="V22" s="26" t="s">
        <v>971</v>
      </c>
      <c r="W22" s="25" t="s">
        <v>1523</v>
      </c>
      <c r="X22" s="24">
        <v>1869</v>
      </c>
      <c r="Y22" s="20">
        <v>1869</v>
      </c>
      <c r="Z22" s="20">
        <v>0</v>
      </c>
      <c r="AA22" s="23" t="s">
        <v>1020</v>
      </c>
      <c r="AB22" s="23"/>
      <c r="AC22" s="23"/>
      <c r="AD22" s="23" t="s">
        <v>1009</v>
      </c>
      <c r="AE22" s="23"/>
      <c r="AF22" s="22" t="s">
        <v>1502</v>
      </c>
      <c r="AG22" s="21" t="s">
        <v>983</v>
      </c>
      <c r="AH22" s="20">
        <v>103269</v>
      </c>
      <c r="AI22" s="20">
        <v>14975</v>
      </c>
      <c r="AJ22" s="19"/>
      <c r="AK22" s="18"/>
      <c r="AL22" s="18"/>
      <c r="AM22" s="17">
        <v>1869</v>
      </c>
      <c r="AN22" s="16">
        <v>0</v>
      </c>
      <c r="AO22" s="13">
        <v>0</v>
      </c>
      <c r="AP22" s="13">
        <v>1869.0100000000002</v>
      </c>
      <c r="AQ22" s="15">
        <v>866.28613500000006</v>
      </c>
      <c r="AR22" s="15"/>
      <c r="AS22" s="15">
        <v>96.254015000000024</v>
      </c>
      <c r="AT22" s="15"/>
      <c r="AU22" s="15">
        <v>962.54015000000004</v>
      </c>
      <c r="AV22" s="15"/>
      <c r="AW22" s="14" t="s">
        <v>1524</v>
      </c>
    </row>
    <row r="23" spans="1:53" ht="34.5">
      <c r="A23" s="2" t="s">
        <v>836</v>
      </c>
      <c r="B23" s="2" t="s">
        <v>838</v>
      </c>
      <c r="C23" s="74" t="s">
        <v>364</v>
      </c>
      <c r="D23" s="2" t="s">
        <v>772</v>
      </c>
      <c r="E23" s="86" t="s">
        <v>835</v>
      </c>
      <c r="I23" s="6">
        <v>44418</v>
      </c>
      <c r="J23" s="6">
        <v>44440</v>
      </c>
      <c r="S23" s="28" t="s">
        <v>1525</v>
      </c>
      <c r="T23" s="27" t="s">
        <v>1526</v>
      </c>
      <c r="U23" s="27" t="s">
        <v>1527</v>
      </c>
      <c r="V23" s="26" t="s">
        <v>971</v>
      </c>
      <c r="W23" s="25" t="s">
        <v>1528</v>
      </c>
      <c r="X23" s="24">
        <v>13001</v>
      </c>
      <c r="Y23" s="20">
        <v>13001</v>
      </c>
      <c r="Z23" s="20">
        <v>0</v>
      </c>
      <c r="AA23" s="23" t="s">
        <v>1020</v>
      </c>
      <c r="AB23" s="23"/>
      <c r="AC23" s="23"/>
      <c r="AD23" s="23" t="s">
        <v>1009</v>
      </c>
      <c r="AE23" s="23"/>
      <c r="AF23" s="22" t="s">
        <v>1502</v>
      </c>
      <c r="AG23" s="19" t="s">
        <v>983</v>
      </c>
      <c r="AH23" s="20">
        <v>103269</v>
      </c>
      <c r="AI23" s="20">
        <v>14975</v>
      </c>
      <c r="AJ23" s="19"/>
      <c r="AK23" s="18"/>
      <c r="AL23" s="18"/>
      <c r="AM23" s="17">
        <v>13001</v>
      </c>
      <c r="AN23" s="16">
        <v>0</v>
      </c>
      <c r="AO23" s="13">
        <v>4533.78</v>
      </c>
      <c r="AP23" s="13">
        <v>8091.28</v>
      </c>
      <c r="AQ23" s="15">
        <v>3750.3082800000002</v>
      </c>
      <c r="AR23" s="15"/>
      <c r="AS23" s="15">
        <v>416.70092000000005</v>
      </c>
      <c r="AT23" s="15"/>
      <c r="AU23" s="15">
        <v>4167.0092000000004</v>
      </c>
      <c r="AV23" s="15"/>
      <c r="AW23" s="14" t="s">
        <v>1529</v>
      </c>
    </row>
    <row r="24" spans="1:53" ht="15">
      <c r="A24" s="2" t="s">
        <v>844</v>
      </c>
      <c r="B24" s="2" t="s">
        <v>845</v>
      </c>
      <c r="C24" s="74" t="s">
        <v>365</v>
      </c>
      <c r="D24" s="2" t="s">
        <v>772</v>
      </c>
      <c r="E24" s="86" t="s">
        <v>774</v>
      </c>
      <c r="I24" s="6">
        <v>44419</v>
      </c>
      <c r="J24" s="6">
        <v>44452</v>
      </c>
      <c r="S24" s="28" t="s">
        <v>1598</v>
      </c>
      <c r="T24" s="27" t="s">
        <v>1526</v>
      </c>
      <c r="U24" s="27" t="s">
        <v>1209</v>
      </c>
      <c r="V24" s="26" t="s">
        <v>971</v>
      </c>
      <c r="W24" s="25" t="s">
        <v>1011</v>
      </c>
      <c r="X24" s="24">
        <v>1468</v>
      </c>
      <c r="Y24" s="20">
        <v>1468</v>
      </c>
      <c r="Z24" s="20">
        <v>0</v>
      </c>
      <c r="AA24" s="23" t="s">
        <v>1010</v>
      </c>
      <c r="AB24" s="23"/>
      <c r="AC24" s="23"/>
      <c r="AD24" s="23" t="s">
        <v>1009</v>
      </c>
      <c r="AE24" s="23"/>
      <c r="AF24" s="22" t="s">
        <v>1548</v>
      </c>
      <c r="AG24" s="21" t="s">
        <v>983</v>
      </c>
      <c r="AH24" s="20">
        <v>97031</v>
      </c>
      <c r="AI24" s="20">
        <v>4651</v>
      </c>
      <c r="AJ24" s="19"/>
      <c r="AK24" s="18"/>
      <c r="AL24" s="18"/>
      <c r="AM24" s="17">
        <v>1468</v>
      </c>
      <c r="AN24" s="16">
        <v>0</v>
      </c>
      <c r="AO24" s="13">
        <v>0</v>
      </c>
      <c r="AP24" s="13">
        <v>1467.73</v>
      </c>
      <c r="AQ24" s="15">
        <v>680.29285500000003</v>
      </c>
      <c r="AR24" s="15"/>
      <c r="AS24" s="15">
        <v>75.588094999999996</v>
      </c>
      <c r="AT24" s="15"/>
      <c r="AU24" s="15">
        <v>755.88094999999998</v>
      </c>
      <c r="AV24" s="15"/>
      <c r="AW24" s="14" t="s">
        <v>1599</v>
      </c>
      <c r="AX24" s="11"/>
      <c r="AZ24" s="14"/>
    </row>
    <row r="25" spans="1:53" ht="15">
      <c r="A25" s="2" t="s">
        <v>846</v>
      </c>
      <c r="B25" s="2" t="s">
        <v>847</v>
      </c>
      <c r="C25" s="74" t="s">
        <v>366</v>
      </c>
      <c r="D25" s="2" t="s">
        <v>772</v>
      </c>
      <c r="E25" s="86" t="s">
        <v>774</v>
      </c>
      <c r="I25" s="6">
        <v>44419</v>
      </c>
      <c r="J25" s="6">
        <v>44452</v>
      </c>
      <c r="S25" s="28" t="s">
        <v>1652</v>
      </c>
      <c r="T25" s="27" t="s">
        <v>1639</v>
      </c>
      <c r="U25" s="27" t="s">
        <v>1611</v>
      </c>
      <c r="V25" s="26" t="s">
        <v>971</v>
      </c>
      <c r="W25" s="25" t="s">
        <v>1011</v>
      </c>
      <c r="X25" s="24">
        <v>2833</v>
      </c>
      <c r="Y25" s="20">
        <v>2833</v>
      </c>
      <c r="Z25" s="20">
        <v>0</v>
      </c>
      <c r="AA25" s="23" t="s">
        <v>1010</v>
      </c>
      <c r="AB25" s="23"/>
      <c r="AC25" s="23"/>
      <c r="AD25" s="23" t="s">
        <v>1009</v>
      </c>
      <c r="AE25" s="23"/>
      <c r="AF25" s="22" t="s">
        <v>1604</v>
      </c>
      <c r="AG25" s="19" t="s">
        <v>983</v>
      </c>
      <c r="AH25" s="20">
        <v>95087</v>
      </c>
      <c r="AI25" s="20">
        <v>2964</v>
      </c>
      <c r="AJ25" s="19"/>
      <c r="AK25" s="18"/>
      <c r="AL25" s="18"/>
      <c r="AM25" s="17">
        <v>2833</v>
      </c>
      <c r="AN25" s="16">
        <v>0</v>
      </c>
      <c r="AO25" s="13">
        <v>34.18</v>
      </c>
      <c r="AP25" s="13">
        <v>2799.13</v>
      </c>
      <c r="AQ25" s="15">
        <v>1297.396755</v>
      </c>
      <c r="AR25" s="15"/>
      <c r="AS25" s="15">
        <v>144.15519499999999</v>
      </c>
      <c r="AT25" s="15"/>
      <c r="AU25" s="15">
        <v>1441.55195</v>
      </c>
      <c r="AV25" s="15"/>
      <c r="AW25" s="14" t="s">
        <v>1653</v>
      </c>
      <c r="AX25" s="11"/>
      <c r="AZ25" s="14"/>
    </row>
    <row r="26" spans="1:53" ht="15">
      <c r="A26" s="2" t="s">
        <v>848</v>
      </c>
      <c r="B26" s="2" t="s">
        <v>849</v>
      </c>
      <c r="C26" s="74" t="s">
        <v>596</v>
      </c>
      <c r="D26" s="2" t="s">
        <v>772</v>
      </c>
      <c r="E26" s="86" t="s">
        <v>774</v>
      </c>
      <c r="I26" s="6">
        <v>44419</v>
      </c>
      <c r="J26" s="6">
        <v>44452</v>
      </c>
      <c r="S26" s="28" t="s">
        <v>1784</v>
      </c>
      <c r="T26" s="27" t="s">
        <v>973</v>
      </c>
      <c r="U26" s="27" t="s">
        <v>1407</v>
      </c>
      <c r="V26" s="26" t="s">
        <v>971</v>
      </c>
      <c r="W26" s="25" t="s">
        <v>1011</v>
      </c>
      <c r="X26" s="24">
        <v>3525</v>
      </c>
      <c r="Y26" s="20">
        <v>3525</v>
      </c>
      <c r="Z26" s="20">
        <v>7</v>
      </c>
      <c r="AA26" s="23" t="s">
        <v>1010</v>
      </c>
      <c r="AB26" s="23"/>
      <c r="AC26" s="23"/>
      <c r="AD26" s="23" t="s">
        <v>1009</v>
      </c>
      <c r="AE26" s="23"/>
      <c r="AF26" s="22" t="s">
        <v>968</v>
      </c>
      <c r="AG26" s="21" t="s">
        <v>967</v>
      </c>
      <c r="AH26" s="20">
        <v>96980</v>
      </c>
      <c r="AI26" s="20">
        <v>3619</v>
      </c>
      <c r="AJ26" s="19"/>
      <c r="AK26" s="18"/>
      <c r="AL26" s="18"/>
      <c r="AM26" s="17">
        <v>3525</v>
      </c>
      <c r="AN26" s="16">
        <v>7</v>
      </c>
      <c r="AO26" s="13">
        <v>49.19</v>
      </c>
      <c r="AP26" s="13">
        <v>3475.35</v>
      </c>
      <c r="AQ26" s="15">
        <v>1610.8247249999999</v>
      </c>
      <c r="AR26" s="15"/>
      <c r="AS26" s="15">
        <v>178.98052499999997</v>
      </c>
      <c r="AT26" s="15"/>
      <c r="AU26" s="15">
        <v>1789.8052499999999</v>
      </c>
      <c r="AV26" s="15"/>
      <c r="AW26" s="14" t="s">
        <v>1785</v>
      </c>
      <c r="AX26" s="11"/>
      <c r="AZ26" s="14"/>
    </row>
    <row r="27" spans="1:53" ht="23.25">
      <c r="A27" s="2" t="s">
        <v>850</v>
      </c>
      <c r="B27" s="2" t="s">
        <v>851</v>
      </c>
      <c r="C27" s="74" t="s">
        <v>367</v>
      </c>
      <c r="D27" s="2" t="s">
        <v>772</v>
      </c>
      <c r="E27" s="86" t="s">
        <v>855</v>
      </c>
      <c r="I27" s="6">
        <v>44419</v>
      </c>
      <c r="K27" s="79" t="s">
        <v>931</v>
      </c>
      <c r="S27" s="28" t="s">
        <v>1786</v>
      </c>
      <c r="T27" s="27" t="s">
        <v>973</v>
      </c>
      <c r="U27" s="27" t="s">
        <v>1787</v>
      </c>
      <c r="V27" s="26" t="s">
        <v>971</v>
      </c>
      <c r="W27" s="25" t="s">
        <v>1203</v>
      </c>
      <c r="X27" s="24">
        <v>3268</v>
      </c>
      <c r="Y27" s="20">
        <v>3268</v>
      </c>
      <c r="Z27" s="20">
        <v>0</v>
      </c>
      <c r="AA27" s="23" t="s">
        <v>1156</v>
      </c>
      <c r="AB27" s="23"/>
      <c r="AC27" s="23"/>
      <c r="AD27" s="23"/>
      <c r="AE27" s="23"/>
      <c r="AF27" s="22" t="s">
        <v>968</v>
      </c>
      <c r="AG27" s="21" t="s">
        <v>967</v>
      </c>
      <c r="AH27" s="20">
        <v>101677</v>
      </c>
      <c r="AI27" s="20">
        <v>3239</v>
      </c>
      <c r="AJ27" s="19"/>
      <c r="AK27" s="18"/>
      <c r="AL27" s="18"/>
      <c r="AM27" s="17">
        <v>3268</v>
      </c>
      <c r="AN27" s="16">
        <v>0</v>
      </c>
      <c r="AO27" s="13">
        <v>0</v>
      </c>
      <c r="AP27" s="13">
        <v>3267.74</v>
      </c>
      <c r="AQ27" s="15">
        <v>1514.5974899999999</v>
      </c>
      <c r="AR27" s="15"/>
      <c r="AS27" s="15">
        <v>168.28861000000001</v>
      </c>
      <c r="AT27" s="15"/>
      <c r="AU27" s="15">
        <v>1682.8860999999999</v>
      </c>
      <c r="AV27" s="15"/>
      <c r="AW27" s="14" t="s">
        <v>1788</v>
      </c>
      <c r="AX27" s="11" t="s">
        <v>1789</v>
      </c>
      <c r="AZ27" s="14"/>
      <c r="BA27" s="14"/>
    </row>
    <row r="28" spans="1:53" ht="15">
      <c r="A28" s="2" t="s">
        <v>856</v>
      </c>
      <c r="B28" s="2" t="s">
        <v>857</v>
      </c>
      <c r="C28" s="74" t="s">
        <v>368</v>
      </c>
      <c r="D28" s="2" t="s">
        <v>772</v>
      </c>
      <c r="E28" s="86" t="s">
        <v>774</v>
      </c>
      <c r="I28" s="6">
        <v>44420</v>
      </c>
      <c r="J28" s="6">
        <v>44452</v>
      </c>
      <c r="S28" s="28" t="s">
        <v>1790</v>
      </c>
      <c r="T28" s="27" t="s">
        <v>1017</v>
      </c>
      <c r="U28" s="27" t="s">
        <v>1791</v>
      </c>
      <c r="V28" s="26" t="s">
        <v>971</v>
      </c>
      <c r="W28" s="25" t="s">
        <v>1011</v>
      </c>
      <c r="X28" s="24">
        <v>586</v>
      </c>
      <c r="Y28" s="20">
        <v>586</v>
      </c>
      <c r="Z28" s="20">
        <v>1</v>
      </c>
      <c r="AA28" s="23" t="s">
        <v>1010</v>
      </c>
      <c r="AB28" s="23"/>
      <c r="AC28" s="23"/>
      <c r="AD28" s="23" t="s">
        <v>1009</v>
      </c>
      <c r="AE28" s="23"/>
      <c r="AF28" s="22" t="s">
        <v>968</v>
      </c>
      <c r="AG28" s="19" t="s">
        <v>967</v>
      </c>
      <c r="AH28" s="20">
        <v>101663</v>
      </c>
      <c r="AI28" s="20">
        <v>761</v>
      </c>
      <c r="AJ28" s="19"/>
      <c r="AK28" s="18"/>
      <c r="AL28" s="18"/>
      <c r="AM28" s="17">
        <v>586</v>
      </c>
      <c r="AN28" s="16">
        <v>1</v>
      </c>
      <c r="AO28" s="13">
        <v>0</v>
      </c>
      <c r="AP28" s="13">
        <v>585.54999999999995</v>
      </c>
      <c r="AQ28" s="15">
        <v>271.40242499999999</v>
      </c>
      <c r="AR28" s="15"/>
      <c r="AS28" s="15">
        <v>30.155825</v>
      </c>
      <c r="AT28" s="15"/>
      <c r="AU28" s="15">
        <v>301.55824999999999</v>
      </c>
      <c r="AV28" s="15"/>
      <c r="AW28" s="14" t="s">
        <v>1792</v>
      </c>
      <c r="AX28" s="11"/>
    </row>
    <row r="29" spans="1:53" ht="15">
      <c r="A29" s="2" t="s">
        <v>858</v>
      </c>
      <c r="B29" s="2" t="s">
        <v>859</v>
      </c>
      <c r="C29" s="74" t="s">
        <v>369</v>
      </c>
      <c r="D29" s="2" t="s">
        <v>772</v>
      </c>
      <c r="E29" s="86" t="s">
        <v>774</v>
      </c>
      <c r="I29" s="6">
        <v>44420</v>
      </c>
      <c r="J29" s="6">
        <v>44452</v>
      </c>
      <c r="S29" s="28" t="s">
        <v>1793</v>
      </c>
      <c r="T29" s="27" t="s">
        <v>1017</v>
      </c>
      <c r="U29" s="27" t="s">
        <v>1794</v>
      </c>
      <c r="V29" s="26" t="s">
        <v>971</v>
      </c>
      <c r="W29" s="25" t="s">
        <v>1011</v>
      </c>
      <c r="X29" s="24">
        <v>1851</v>
      </c>
      <c r="Y29" s="20">
        <v>1851</v>
      </c>
      <c r="Z29" s="20">
        <v>0</v>
      </c>
      <c r="AA29" s="23" t="s">
        <v>1010</v>
      </c>
      <c r="AB29" s="23"/>
      <c r="AC29" s="23"/>
      <c r="AD29" s="23" t="s">
        <v>1009</v>
      </c>
      <c r="AE29" s="23"/>
      <c r="AF29" s="22" t="s">
        <v>1065</v>
      </c>
      <c r="AG29" s="19" t="s">
        <v>967</v>
      </c>
      <c r="AH29" s="20">
        <v>100124</v>
      </c>
      <c r="AI29" s="20">
        <v>1973</v>
      </c>
      <c r="AJ29" s="19"/>
      <c r="AK29" s="18"/>
      <c r="AL29" s="18"/>
      <c r="AM29" s="17">
        <v>1851</v>
      </c>
      <c r="AN29" s="16">
        <v>0</v>
      </c>
      <c r="AO29" s="13">
        <v>28.23</v>
      </c>
      <c r="AP29" s="13">
        <v>1822.82</v>
      </c>
      <c r="AQ29" s="15">
        <v>844.87707</v>
      </c>
      <c r="AR29" s="15"/>
      <c r="AS29" s="15">
        <v>93.875229999999988</v>
      </c>
      <c r="AT29" s="15"/>
      <c r="AU29" s="15">
        <v>938.75229999999999</v>
      </c>
      <c r="AV29" s="15"/>
      <c r="AW29" s="14" t="s">
        <v>1795</v>
      </c>
      <c r="AX29" s="11"/>
    </row>
    <row r="30" spans="1:53" ht="15">
      <c r="A30" s="2" t="s">
        <v>860</v>
      </c>
      <c r="B30" s="2" t="s">
        <v>861</v>
      </c>
      <c r="C30" s="74" t="s">
        <v>370</v>
      </c>
      <c r="D30" s="2" t="s">
        <v>772</v>
      </c>
      <c r="E30" s="86" t="s">
        <v>774</v>
      </c>
      <c r="I30" s="6">
        <v>44420</v>
      </c>
      <c r="J30" s="6">
        <v>44452</v>
      </c>
      <c r="S30" s="28" t="s">
        <v>1796</v>
      </c>
      <c r="T30" s="27" t="s">
        <v>1017</v>
      </c>
      <c r="U30" s="27" t="s">
        <v>1797</v>
      </c>
      <c r="V30" s="26" t="s">
        <v>971</v>
      </c>
      <c r="W30" s="25" t="s">
        <v>1011</v>
      </c>
      <c r="X30" s="24">
        <v>1696</v>
      </c>
      <c r="Y30" s="20">
        <v>1696</v>
      </c>
      <c r="Z30" s="20">
        <v>0</v>
      </c>
      <c r="AA30" s="23" t="s">
        <v>1010</v>
      </c>
      <c r="AB30" s="23"/>
      <c r="AC30" s="23"/>
      <c r="AD30" s="23" t="s">
        <v>1009</v>
      </c>
      <c r="AE30" s="23"/>
      <c r="AF30" s="22" t="s">
        <v>1065</v>
      </c>
      <c r="AG30" s="21" t="s">
        <v>967</v>
      </c>
      <c r="AH30" s="20">
        <v>97592</v>
      </c>
      <c r="AI30" s="20">
        <v>1678</v>
      </c>
      <c r="AJ30" s="19"/>
      <c r="AK30" s="18"/>
      <c r="AL30" s="18"/>
      <c r="AM30" s="17">
        <v>1696</v>
      </c>
      <c r="AN30" s="16">
        <v>0</v>
      </c>
      <c r="AO30" s="13">
        <v>22.1</v>
      </c>
      <c r="AP30" s="13">
        <v>1674.12</v>
      </c>
      <c r="AQ30" s="15">
        <v>775.95461999999998</v>
      </c>
      <c r="AR30" s="15"/>
      <c r="AS30" s="15">
        <v>86.217179999999985</v>
      </c>
      <c r="AT30" s="15"/>
      <c r="AU30" s="15">
        <v>862.17179999999996</v>
      </c>
      <c r="AV30" s="15"/>
      <c r="AW30" s="14" t="s">
        <v>1798</v>
      </c>
    </row>
    <row r="31" spans="1:53" ht="15">
      <c r="A31" s="2" t="s">
        <v>862</v>
      </c>
      <c r="B31" s="2" t="s">
        <v>863</v>
      </c>
      <c r="C31" s="74" t="s">
        <v>371</v>
      </c>
      <c r="D31" s="2" t="s">
        <v>772</v>
      </c>
      <c r="E31" s="86" t="s">
        <v>774</v>
      </c>
      <c r="I31" s="6">
        <v>44420</v>
      </c>
      <c r="J31" s="6">
        <v>44452</v>
      </c>
      <c r="S31" s="28" t="s">
        <v>1799</v>
      </c>
      <c r="T31" s="27" t="s">
        <v>1017</v>
      </c>
      <c r="U31" s="27" t="s">
        <v>1800</v>
      </c>
      <c r="V31" s="26" t="s">
        <v>971</v>
      </c>
      <c r="W31" s="25" t="s">
        <v>1011</v>
      </c>
      <c r="X31" s="24">
        <v>1648</v>
      </c>
      <c r="Y31" s="20">
        <v>1648</v>
      </c>
      <c r="Z31" s="20">
        <v>0</v>
      </c>
      <c r="AA31" s="23" t="s">
        <v>1010</v>
      </c>
      <c r="AB31" s="23"/>
      <c r="AC31" s="23"/>
      <c r="AD31" s="23" t="s">
        <v>1009</v>
      </c>
      <c r="AE31" s="23"/>
      <c r="AF31" s="22" t="s">
        <v>1065</v>
      </c>
      <c r="AG31" s="21" t="s">
        <v>967</v>
      </c>
      <c r="AH31" s="20">
        <v>97594</v>
      </c>
      <c r="AI31" s="20">
        <v>1679</v>
      </c>
      <c r="AJ31" s="19"/>
      <c r="AK31" s="18"/>
      <c r="AL31" s="18"/>
      <c r="AM31" s="17">
        <v>1648</v>
      </c>
      <c r="AN31" s="16">
        <v>0</v>
      </c>
      <c r="AO31" s="13">
        <v>6</v>
      </c>
      <c r="AP31" s="13">
        <v>1642.07</v>
      </c>
      <c r="AQ31" s="15">
        <v>761.09944499999995</v>
      </c>
      <c r="AR31" s="15"/>
      <c r="AS31" s="15">
        <v>84.566604999999996</v>
      </c>
      <c r="AT31" s="15"/>
      <c r="AU31" s="15">
        <v>845.66604999999993</v>
      </c>
      <c r="AV31" s="15"/>
      <c r="AW31" s="14" t="s">
        <v>1801</v>
      </c>
    </row>
    <row r="32" spans="1:53" ht="15">
      <c r="A32" s="2" t="s">
        <v>864</v>
      </c>
      <c r="B32" s="2" t="s">
        <v>865</v>
      </c>
      <c r="D32" s="2" t="s">
        <v>772</v>
      </c>
      <c r="E32" s="86" t="s">
        <v>774</v>
      </c>
      <c r="I32" s="6">
        <v>44431</v>
      </c>
      <c r="J32" s="6">
        <v>44454</v>
      </c>
      <c r="S32" s="28" t="s">
        <v>1802</v>
      </c>
      <c r="T32" s="27" t="s">
        <v>1017</v>
      </c>
      <c r="U32" s="27" t="s">
        <v>1803</v>
      </c>
      <c r="V32" s="26" t="s">
        <v>971</v>
      </c>
      <c r="W32" s="25" t="s">
        <v>1011</v>
      </c>
      <c r="X32" s="24">
        <v>1696</v>
      </c>
      <c r="Y32" s="20">
        <v>1696</v>
      </c>
      <c r="Z32" s="20">
        <v>0</v>
      </c>
      <c r="AA32" s="23" t="s">
        <v>1010</v>
      </c>
      <c r="AB32" s="23"/>
      <c r="AC32" s="23"/>
      <c r="AD32" s="23" t="s">
        <v>1009</v>
      </c>
      <c r="AE32" s="23"/>
      <c r="AF32" s="22" t="s">
        <v>1065</v>
      </c>
      <c r="AG32" s="21" t="s">
        <v>967</v>
      </c>
      <c r="AH32" s="20">
        <v>97082</v>
      </c>
      <c r="AI32" s="20">
        <v>1567</v>
      </c>
      <c r="AJ32" s="19"/>
      <c r="AK32" s="18"/>
      <c r="AL32" s="18"/>
      <c r="AM32" s="17">
        <v>1696</v>
      </c>
      <c r="AN32" s="16">
        <v>0</v>
      </c>
      <c r="AO32" s="13">
        <v>3.62</v>
      </c>
      <c r="AP32" s="13">
        <v>1692.54</v>
      </c>
      <c r="AQ32" s="15">
        <v>784.49228999999991</v>
      </c>
      <c r="AR32" s="15"/>
      <c r="AS32" s="15">
        <v>87.165810000000008</v>
      </c>
      <c r="AT32" s="15"/>
      <c r="AU32" s="15">
        <v>871.65809999999988</v>
      </c>
      <c r="AV32" s="15"/>
      <c r="AW32" s="14" t="s">
        <v>1804</v>
      </c>
    </row>
    <row r="33" spans="1:50" ht="15">
      <c r="A33" s="2" t="s">
        <v>866</v>
      </c>
      <c r="B33" s="2" t="s">
        <v>867</v>
      </c>
      <c r="D33" s="2" t="s">
        <v>772</v>
      </c>
      <c r="E33" s="86" t="s">
        <v>774</v>
      </c>
      <c r="I33" s="6">
        <v>44420</v>
      </c>
      <c r="J33" s="6">
        <v>44452</v>
      </c>
      <c r="S33" s="28" t="s">
        <v>1805</v>
      </c>
      <c r="T33" s="27" t="s">
        <v>1017</v>
      </c>
      <c r="U33" s="27" t="s">
        <v>1806</v>
      </c>
      <c r="V33" s="26" t="s">
        <v>971</v>
      </c>
      <c r="W33" s="25" t="s">
        <v>1011</v>
      </c>
      <c r="X33" s="24">
        <v>2731</v>
      </c>
      <c r="Y33" s="20">
        <v>2731</v>
      </c>
      <c r="Z33" s="20">
        <v>0</v>
      </c>
      <c r="AA33" s="23" t="s">
        <v>1010</v>
      </c>
      <c r="AB33" s="23"/>
      <c r="AC33" s="23"/>
      <c r="AD33" s="23" t="s">
        <v>1009</v>
      </c>
      <c r="AE33" s="23"/>
      <c r="AF33" s="22" t="s">
        <v>1065</v>
      </c>
      <c r="AG33" s="21" t="s">
        <v>967</v>
      </c>
      <c r="AH33" s="20">
        <v>97600</v>
      </c>
      <c r="AI33" s="20">
        <v>2816</v>
      </c>
      <c r="AJ33" s="19"/>
      <c r="AK33" s="18"/>
      <c r="AL33" s="18"/>
      <c r="AM33" s="17">
        <v>2731</v>
      </c>
      <c r="AN33" s="16">
        <v>0</v>
      </c>
      <c r="AO33" s="13">
        <v>2.23</v>
      </c>
      <c r="AP33" s="13">
        <v>2728.7</v>
      </c>
      <c r="AQ33" s="15">
        <v>1264.7524499999997</v>
      </c>
      <c r="AR33" s="15"/>
      <c r="AS33" s="15">
        <v>140.52804999999998</v>
      </c>
      <c r="AT33" s="15"/>
      <c r="AU33" s="15">
        <v>1405.2804999999996</v>
      </c>
      <c r="AV33" s="15"/>
      <c r="AW33" s="14" t="s">
        <v>1807</v>
      </c>
    </row>
    <row r="34" spans="1:50" ht="15">
      <c r="A34" s="2" t="s">
        <v>868</v>
      </c>
      <c r="B34" s="2" t="s">
        <v>869</v>
      </c>
      <c r="D34" s="2" t="s">
        <v>772</v>
      </c>
      <c r="E34" s="86" t="s">
        <v>774</v>
      </c>
      <c r="I34" s="6">
        <v>44435</v>
      </c>
      <c r="J34" s="6">
        <v>44461</v>
      </c>
      <c r="S34" s="28" t="s">
        <v>1808</v>
      </c>
      <c r="T34" s="27" t="s">
        <v>1096</v>
      </c>
      <c r="U34" s="27" t="s">
        <v>1082</v>
      </c>
      <c r="V34" s="26" t="s">
        <v>971</v>
      </c>
      <c r="W34" s="25" t="s">
        <v>1011</v>
      </c>
      <c r="X34" s="24">
        <v>3488</v>
      </c>
      <c r="Y34" s="20">
        <v>3488</v>
      </c>
      <c r="Z34" s="20">
        <v>0</v>
      </c>
      <c r="AA34" s="23" t="s">
        <v>1010</v>
      </c>
      <c r="AB34" s="23"/>
      <c r="AC34" s="23"/>
      <c r="AD34" s="23" t="s">
        <v>1009</v>
      </c>
      <c r="AE34" s="23"/>
      <c r="AF34" s="22" t="s">
        <v>1093</v>
      </c>
      <c r="AG34" s="21" t="s">
        <v>967</v>
      </c>
      <c r="AH34" s="20">
        <v>96232</v>
      </c>
      <c r="AI34" s="20">
        <v>3492</v>
      </c>
      <c r="AJ34" s="19"/>
      <c r="AK34" s="18"/>
      <c r="AL34" s="18"/>
      <c r="AM34" s="17">
        <v>3488</v>
      </c>
      <c r="AN34" s="16">
        <v>0</v>
      </c>
      <c r="AO34" s="13">
        <v>0</v>
      </c>
      <c r="AP34" s="13">
        <v>3487.62</v>
      </c>
      <c r="AQ34" s="15">
        <v>1616.51187</v>
      </c>
      <c r="AR34" s="15"/>
      <c r="AS34" s="15">
        <v>179.61242999999999</v>
      </c>
      <c r="AT34" s="15"/>
      <c r="AU34" s="15">
        <v>1796.1242999999999</v>
      </c>
      <c r="AV34" s="15"/>
      <c r="AW34" s="14" t="s">
        <v>1809</v>
      </c>
      <c r="AX34" s="11"/>
    </row>
    <row r="35" spans="1:50" ht="15">
      <c r="A35" s="2" t="s">
        <v>870</v>
      </c>
      <c r="B35" s="2" t="s">
        <v>871</v>
      </c>
      <c r="D35" s="2" t="s">
        <v>772</v>
      </c>
      <c r="E35" s="86" t="s">
        <v>774</v>
      </c>
      <c r="I35" s="6">
        <v>44435</v>
      </c>
      <c r="J35" s="6">
        <v>44461</v>
      </c>
      <c r="S35" s="28" t="s">
        <v>1810</v>
      </c>
      <c r="T35" s="27" t="s">
        <v>1096</v>
      </c>
      <c r="U35" s="27" t="s">
        <v>1811</v>
      </c>
      <c r="V35" s="26" t="s">
        <v>971</v>
      </c>
      <c r="W35" s="25" t="s">
        <v>1011</v>
      </c>
      <c r="X35" s="24">
        <v>3761</v>
      </c>
      <c r="Y35" s="20">
        <v>3761</v>
      </c>
      <c r="Z35" s="20">
        <v>0</v>
      </c>
      <c r="AA35" s="23" t="s">
        <v>1010</v>
      </c>
      <c r="AB35" s="23"/>
      <c r="AC35" s="23"/>
      <c r="AD35" s="23" t="s">
        <v>1009</v>
      </c>
      <c r="AE35" s="23"/>
      <c r="AF35" s="22" t="s">
        <v>1093</v>
      </c>
      <c r="AG35" s="21" t="s">
        <v>967</v>
      </c>
      <c r="AH35" s="20">
        <v>96140</v>
      </c>
      <c r="AI35" s="20">
        <v>3795</v>
      </c>
      <c r="AJ35" s="19"/>
      <c r="AK35" s="18"/>
      <c r="AL35" s="18"/>
      <c r="AM35" s="17">
        <v>3761</v>
      </c>
      <c r="AN35" s="16">
        <v>1</v>
      </c>
      <c r="AO35" s="13">
        <v>4.8</v>
      </c>
      <c r="AP35" s="13">
        <v>3756.47</v>
      </c>
      <c r="AQ35" s="15">
        <v>1741.1238449999998</v>
      </c>
      <c r="AR35" s="15"/>
      <c r="AS35" s="15">
        <v>193.45820500000002</v>
      </c>
      <c r="AT35" s="15"/>
      <c r="AU35" s="15">
        <v>1934.58205</v>
      </c>
      <c r="AV35" s="15"/>
      <c r="AW35" s="14" t="s">
        <v>1812</v>
      </c>
      <c r="AX35" s="11"/>
    </row>
    <row r="36" spans="1:50" ht="15">
      <c r="A36" s="2" t="s">
        <v>872</v>
      </c>
      <c r="B36" s="2" t="s">
        <v>873</v>
      </c>
      <c r="D36" s="2" t="s">
        <v>772</v>
      </c>
      <c r="E36" s="86" t="s">
        <v>774</v>
      </c>
      <c r="I36" s="6">
        <v>44433</v>
      </c>
      <c r="J36" s="6">
        <v>44461</v>
      </c>
      <c r="S36" s="28" t="s">
        <v>1813</v>
      </c>
      <c r="T36" s="27" t="s">
        <v>1096</v>
      </c>
      <c r="U36" s="27" t="s">
        <v>1814</v>
      </c>
      <c r="V36" s="26" t="s">
        <v>971</v>
      </c>
      <c r="W36" s="25" t="s">
        <v>1011</v>
      </c>
      <c r="X36" s="24">
        <v>9094</v>
      </c>
      <c r="Y36" s="20">
        <v>9094</v>
      </c>
      <c r="Z36" s="20">
        <v>0</v>
      </c>
      <c r="AA36" s="23" t="s">
        <v>1010</v>
      </c>
      <c r="AB36" s="23"/>
      <c r="AC36" s="23"/>
      <c r="AD36" s="23" t="s">
        <v>1009</v>
      </c>
      <c r="AE36" s="23"/>
      <c r="AF36" s="22" t="s">
        <v>1093</v>
      </c>
      <c r="AG36" s="21" t="s">
        <v>967</v>
      </c>
      <c r="AH36" s="20">
        <v>20402</v>
      </c>
      <c r="AI36" s="20">
        <v>9383</v>
      </c>
      <c r="AJ36" s="19"/>
      <c r="AK36" s="18"/>
      <c r="AL36" s="18"/>
      <c r="AM36" s="17">
        <v>9094</v>
      </c>
      <c r="AN36" s="16">
        <v>0</v>
      </c>
      <c r="AO36" s="13">
        <v>4.26</v>
      </c>
      <c r="AP36" s="13">
        <v>9090.26</v>
      </c>
      <c r="AQ36" s="15">
        <v>4213.3355100000008</v>
      </c>
      <c r="AR36" s="15"/>
      <c r="AS36" s="15">
        <v>468.14839000000001</v>
      </c>
      <c r="AT36" s="15"/>
      <c r="AU36" s="15">
        <v>4681.4839000000011</v>
      </c>
      <c r="AV36" s="15"/>
      <c r="AW36" s="14" t="s">
        <v>1815</v>
      </c>
      <c r="AX36" s="11"/>
    </row>
    <row r="37" spans="1:50" ht="15">
      <c r="A37" s="2" t="s">
        <v>874</v>
      </c>
      <c r="B37" s="2" t="s">
        <v>875</v>
      </c>
      <c r="D37" s="2" t="s">
        <v>772</v>
      </c>
      <c r="E37" s="86" t="s">
        <v>774</v>
      </c>
      <c r="I37" s="6">
        <v>44433</v>
      </c>
      <c r="J37" s="6">
        <v>44461</v>
      </c>
      <c r="S37" s="28" t="s">
        <v>1816</v>
      </c>
      <c r="T37" s="27" t="s">
        <v>1096</v>
      </c>
      <c r="U37" s="27" t="s">
        <v>1817</v>
      </c>
      <c r="V37" s="26" t="s">
        <v>971</v>
      </c>
      <c r="W37" s="25" t="s">
        <v>1011</v>
      </c>
      <c r="X37" s="24">
        <v>121</v>
      </c>
      <c r="Y37" s="20">
        <v>121</v>
      </c>
      <c r="Z37" s="20">
        <v>0</v>
      </c>
      <c r="AA37" s="23" t="s">
        <v>1010</v>
      </c>
      <c r="AB37" s="23"/>
      <c r="AC37" s="23"/>
      <c r="AD37" s="23" t="s">
        <v>1009</v>
      </c>
      <c r="AE37" s="23"/>
      <c r="AF37" s="22" t="s">
        <v>1093</v>
      </c>
      <c r="AG37" s="21" t="s">
        <v>967</v>
      </c>
      <c r="AH37" s="20">
        <v>99672</v>
      </c>
      <c r="AI37" s="20">
        <v>100</v>
      </c>
      <c r="AJ37" s="19"/>
      <c r="AK37" s="18"/>
      <c r="AL37" s="18"/>
      <c r="AM37" s="17">
        <v>121</v>
      </c>
      <c r="AN37" s="16">
        <v>0</v>
      </c>
      <c r="AO37" s="13">
        <v>1.9300000000000002</v>
      </c>
      <c r="AP37" s="13">
        <v>119.26</v>
      </c>
      <c r="AQ37" s="15">
        <v>55.277009999999997</v>
      </c>
      <c r="AR37" s="15"/>
      <c r="AS37" s="15">
        <v>6.1418900000000001</v>
      </c>
      <c r="AT37" s="15"/>
      <c r="AU37" s="15">
        <v>61.418899999999994</v>
      </c>
      <c r="AV37" s="15"/>
      <c r="AW37" s="14" t="s">
        <v>1818</v>
      </c>
      <c r="AX37" s="11"/>
    </row>
    <row r="38" spans="1:50" ht="15">
      <c r="A38" s="2" t="s">
        <v>878</v>
      </c>
      <c r="B38" s="2" t="s">
        <v>879</v>
      </c>
      <c r="D38" s="2" t="s">
        <v>772</v>
      </c>
      <c r="E38" s="86" t="s">
        <v>774</v>
      </c>
      <c r="I38" s="6">
        <v>44435</v>
      </c>
      <c r="J38" s="6">
        <v>44461</v>
      </c>
      <c r="S38" s="28" t="s">
        <v>1819</v>
      </c>
      <c r="T38" s="27" t="s">
        <v>1096</v>
      </c>
      <c r="U38" s="27" t="s">
        <v>1820</v>
      </c>
      <c r="V38" s="26" t="s">
        <v>971</v>
      </c>
      <c r="W38" s="25" t="s">
        <v>1011</v>
      </c>
      <c r="X38" s="24">
        <v>4394</v>
      </c>
      <c r="Y38" s="20">
        <v>4394</v>
      </c>
      <c r="Z38" s="20">
        <v>0</v>
      </c>
      <c r="AA38" s="23" t="s">
        <v>1010</v>
      </c>
      <c r="AB38" s="23"/>
      <c r="AC38" s="23"/>
      <c r="AD38" s="23" t="s">
        <v>1009</v>
      </c>
      <c r="AE38" s="23"/>
      <c r="AF38" s="22" t="s">
        <v>1093</v>
      </c>
      <c r="AG38" s="21" t="s">
        <v>967</v>
      </c>
      <c r="AH38" s="20" t="s">
        <v>1821</v>
      </c>
      <c r="AI38" s="20">
        <f>2747.5+3892</f>
        <v>6639.5</v>
      </c>
      <c r="AJ38" s="19"/>
      <c r="AK38" s="18"/>
      <c r="AL38" s="18"/>
      <c r="AM38" s="17">
        <v>4394</v>
      </c>
      <c r="AN38" s="16">
        <v>0</v>
      </c>
      <c r="AO38" s="13">
        <v>0.24</v>
      </c>
      <c r="AP38" s="13">
        <v>4400.8</v>
      </c>
      <c r="AQ38" s="15">
        <v>2039.7708000000002</v>
      </c>
      <c r="AR38" s="15"/>
      <c r="AS38" s="15">
        <v>226.64120000000003</v>
      </c>
      <c r="AT38" s="15"/>
      <c r="AU38" s="15">
        <v>2266.4120000000003</v>
      </c>
      <c r="AV38" s="15"/>
      <c r="AW38" s="14" t="s">
        <v>1822</v>
      </c>
      <c r="AX38" s="11"/>
    </row>
    <row r="39" spans="1:50" ht="15">
      <c r="A39" s="2" t="s">
        <v>876</v>
      </c>
      <c r="B39" s="2" t="s">
        <v>877</v>
      </c>
      <c r="D39" s="2" t="s">
        <v>772</v>
      </c>
      <c r="E39" s="86" t="s">
        <v>774</v>
      </c>
      <c r="I39" s="6">
        <v>44438</v>
      </c>
      <c r="J39" s="6">
        <v>44461</v>
      </c>
      <c r="S39" s="28" t="s">
        <v>1823</v>
      </c>
      <c r="T39" s="27" t="s">
        <v>1096</v>
      </c>
      <c r="U39" s="27" t="s">
        <v>1824</v>
      </c>
      <c r="V39" s="26" t="s">
        <v>971</v>
      </c>
      <c r="W39" s="25" t="s">
        <v>1011</v>
      </c>
      <c r="X39" s="24">
        <v>2929</v>
      </c>
      <c r="Y39" s="20">
        <v>2929</v>
      </c>
      <c r="Z39" s="20">
        <v>0</v>
      </c>
      <c r="AA39" s="23" t="s">
        <v>1010</v>
      </c>
      <c r="AB39" s="23"/>
      <c r="AC39" s="23"/>
      <c r="AD39" s="23" t="s">
        <v>1009</v>
      </c>
      <c r="AE39" s="23"/>
      <c r="AF39" s="22" t="s">
        <v>1093</v>
      </c>
      <c r="AG39" s="21" t="s">
        <v>967</v>
      </c>
      <c r="AH39" s="20">
        <v>97616</v>
      </c>
      <c r="AI39" s="20">
        <v>2952</v>
      </c>
      <c r="AJ39" s="19"/>
      <c r="AK39" s="18"/>
      <c r="AL39" s="18"/>
      <c r="AM39" s="17">
        <v>2929</v>
      </c>
      <c r="AN39" s="16">
        <v>0</v>
      </c>
      <c r="AO39" s="13">
        <v>0</v>
      </c>
      <c r="AP39" s="13">
        <v>2929.16</v>
      </c>
      <c r="AQ39" s="15">
        <v>1357.6656599999999</v>
      </c>
      <c r="AR39" s="15"/>
      <c r="AS39" s="15">
        <v>150.85173999999998</v>
      </c>
      <c r="AT39" s="15"/>
      <c r="AU39" s="15">
        <v>1508.5174</v>
      </c>
      <c r="AV39" s="15"/>
      <c r="AW39" s="14" t="s">
        <v>1825</v>
      </c>
      <c r="AX39" s="11"/>
    </row>
    <row r="40" spans="1:50" ht="15">
      <c r="A40" s="2" t="s">
        <v>880</v>
      </c>
      <c r="B40" s="2" t="s">
        <v>881</v>
      </c>
      <c r="D40" s="2" t="s">
        <v>772</v>
      </c>
      <c r="E40" s="86" t="s">
        <v>774</v>
      </c>
      <c r="I40" s="6">
        <v>44438</v>
      </c>
      <c r="J40" s="6">
        <v>44461</v>
      </c>
      <c r="S40" s="28" t="s">
        <v>1826</v>
      </c>
      <c r="T40" s="27" t="s">
        <v>1096</v>
      </c>
      <c r="U40" s="27" t="s">
        <v>1827</v>
      </c>
      <c r="V40" s="26" t="s">
        <v>971</v>
      </c>
      <c r="W40" s="25" t="s">
        <v>1011</v>
      </c>
      <c r="X40" s="24">
        <v>1859</v>
      </c>
      <c r="Y40" s="20">
        <v>1859</v>
      </c>
      <c r="Z40" s="20">
        <v>0</v>
      </c>
      <c r="AA40" s="23" t="s">
        <v>1010</v>
      </c>
      <c r="AB40" s="23"/>
      <c r="AC40" s="23"/>
      <c r="AD40" s="23" t="s">
        <v>1009</v>
      </c>
      <c r="AE40" s="23"/>
      <c r="AF40" s="22" t="s">
        <v>1093</v>
      </c>
      <c r="AG40" s="21" t="s">
        <v>967</v>
      </c>
      <c r="AH40" s="20">
        <v>97618</v>
      </c>
      <c r="AI40" s="20">
        <f>2747.5</f>
        <v>2747.5</v>
      </c>
      <c r="AJ40" s="19"/>
      <c r="AK40" s="18"/>
      <c r="AL40" s="18"/>
      <c r="AM40" s="17">
        <v>1859</v>
      </c>
      <c r="AN40" s="16">
        <v>0</v>
      </c>
      <c r="AO40" s="13">
        <v>4.4400000000000004</v>
      </c>
      <c r="AP40" s="13">
        <v>1854.66</v>
      </c>
      <c r="AQ40" s="15">
        <v>859.6349100000001</v>
      </c>
      <c r="AR40" s="15"/>
      <c r="AS40" s="15">
        <v>95.514990000000012</v>
      </c>
      <c r="AT40" s="15"/>
      <c r="AU40" s="15">
        <v>955.14990000000012</v>
      </c>
      <c r="AV40" s="15"/>
      <c r="AW40" s="14" t="s">
        <v>1828</v>
      </c>
      <c r="AX40" s="11"/>
    </row>
    <row r="41" spans="1:50" ht="15">
      <c r="A41" s="2" t="s">
        <v>882</v>
      </c>
      <c r="B41" s="2" t="s">
        <v>883</v>
      </c>
      <c r="D41" s="2" t="s">
        <v>772</v>
      </c>
      <c r="E41" s="86" t="s">
        <v>774</v>
      </c>
      <c r="I41" s="6">
        <v>44438</v>
      </c>
      <c r="J41" s="6">
        <v>44461</v>
      </c>
      <c r="S41" s="28" t="s">
        <v>1829</v>
      </c>
      <c r="T41" s="27" t="s">
        <v>1096</v>
      </c>
      <c r="U41" s="27" t="s">
        <v>1830</v>
      </c>
      <c r="V41" s="26" t="s">
        <v>971</v>
      </c>
      <c r="W41" s="25" t="s">
        <v>1011</v>
      </c>
      <c r="X41" s="24">
        <v>4140</v>
      </c>
      <c r="Y41" s="20">
        <v>4140</v>
      </c>
      <c r="Z41" s="20">
        <v>0</v>
      </c>
      <c r="AA41" s="23" t="s">
        <v>1010</v>
      </c>
      <c r="AB41" s="23"/>
      <c r="AC41" s="23"/>
      <c r="AD41" s="23" t="s">
        <v>1009</v>
      </c>
      <c r="AE41" s="23"/>
      <c r="AF41" s="22" t="s">
        <v>1093</v>
      </c>
      <c r="AG41" s="21" t="s">
        <v>967</v>
      </c>
      <c r="AH41" s="20" t="s">
        <v>1831</v>
      </c>
      <c r="AI41" s="20">
        <f>1556+2650</f>
        <v>4206</v>
      </c>
      <c r="AJ41" s="19"/>
      <c r="AK41" s="18"/>
      <c r="AL41" s="18"/>
      <c r="AM41" s="17">
        <v>4140</v>
      </c>
      <c r="AN41" s="16">
        <v>108</v>
      </c>
      <c r="AO41" s="13">
        <v>23.67</v>
      </c>
      <c r="AP41" s="13">
        <v>4030.84</v>
      </c>
      <c r="AQ41" s="15">
        <v>1868.2943399999997</v>
      </c>
      <c r="AR41" s="15"/>
      <c r="AS41" s="15">
        <v>207.58826000000002</v>
      </c>
      <c r="AT41" s="15"/>
      <c r="AU41" s="15">
        <v>2075.8825999999999</v>
      </c>
      <c r="AV41" s="15"/>
      <c r="AW41" s="14" t="s">
        <v>1832</v>
      </c>
      <c r="AX41" s="11"/>
    </row>
    <row r="42" spans="1:50" ht="15">
      <c r="A42" s="2" t="s">
        <v>884</v>
      </c>
      <c r="B42" s="2" t="s">
        <v>885</v>
      </c>
      <c r="D42" s="2" t="s">
        <v>772</v>
      </c>
      <c r="E42" s="86" t="s">
        <v>886</v>
      </c>
      <c r="I42" s="6">
        <v>44442</v>
      </c>
      <c r="S42" s="28" t="s">
        <v>1833</v>
      </c>
      <c r="T42" s="27" t="s">
        <v>1096</v>
      </c>
      <c r="U42" s="27" t="s">
        <v>1834</v>
      </c>
      <c r="V42" s="26" t="s">
        <v>971</v>
      </c>
      <c r="W42" s="25" t="s">
        <v>1835</v>
      </c>
      <c r="X42" s="24">
        <v>0</v>
      </c>
      <c r="Y42" s="20">
        <v>0</v>
      </c>
      <c r="Z42" s="20">
        <v>112</v>
      </c>
      <c r="AA42" s="23" t="s">
        <v>1020</v>
      </c>
      <c r="AB42" s="23" t="s">
        <v>1216</v>
      </c>
      <c r="AC42" s="23" t="s">
        <v>1836</v>
      </c>
      <c r="AD42" s="23"/>
      <c r="AE42" s="23"/>
      <c r="AF42" s="22" t="s">
        <v>1093</v>
      </c>
      <c r="AG42" s="21" t="s">
        <v>654</v>
      </c>
      <c r="AH42" s="20" t="s">
        <v>654</v>
      </c>
      <c r="AI42" s="20" t="s">
        <v>654</v>
      </c>
      <c r="AJ42" s="19"/>
      <c r="AK42" s="18"/>
      <c r="AL42" s="18"/>
      <c r="AM42" s="17">
        <v>0</v>
      </c>
      <c r="AN42" s="16">
        <v>112</v>
      </c>
      <c r="AO42" s="13">
        <v>0</v>
      </c>
      <c r="AP42" s="38">
        <v>0</v>
      </c>
      <c r="AQ42" s="15">
        <v>0</v>
      </c>
      <c r="AR42" s="15"/>
      <c r="AS42" s="15">
        <v>0</v>
      </c>
      <c r="AT42" s="15"/>
      <c r="AU42" s="15">
        <v>0</v>
      </c>
      <c r="AV42" s="15"/>
      <c r="AW42" s="14" t="s">
        <v>1837</v>
      </c>
      <c r="AX42" s="11" t="s">
        <v>1161</v>
      </c>
    </row>
    <row r="43" spans="1:50" ht="15">
      <c r="A43" s="2" t="s">
        <v>887</v>
      </c>
      <c r="B43" s="2" t="s">
        <v>888</v>
      </c>
      <c r="D43" s="2" t="s">
        <v>772</v>
      </c>
      <c r="E43" s="86" t="s">
        <v>774</v>
      </c>
      <c r="I43" s="6">
        <v>44435</v>
      </c>
      <c r="J43" s="6">
        <v>44461</v>
      </c>
      <c r="S43" s="28" t="s">
        <v>1838</v>
      </c>
      <c r="T43" s="27" t="s">
        <v>986</v>
      </c>
      <c r="U43" s="27" t="s">
        <v>1403</v>
      </c>
      <c r="V43" s="26" t="s">
        <v>971</v>
      </c>
      <c r="W43" s="25" t="s">
        <v>1011</v>
      </c>
      <c r="X43" s="24">
        <v>1484</v>
      </c>
      <c r="Y43" s="20">
        <v>1484</v>
      </c>
      <c r="Z43" s="20">
        <v>0</v>
      </c>
      <c r="AA43" s="23" t="s">
        <v>1010</v>
      </c>
      <c r="AB43" s="23"/>
      <c r="AC43" s="23"/>
      <c r="AD43" s="23" t="s">
        <v>1009</v>
      </c>
      <c r="AE43" s="23"/>
      <c r="AF43" s="22" t="s">
        <v>1190</v>
      </c>
      <c r="AG43" s="21" t="s">
        <v>983</v>
      </c>
      <c r="AH43" s="20">
        <v>97029</v>
      </c>
      <c r="AI43" s="20">
        <v>1496</v>
      </c>
      <c r="AJ43" s="19"/>
      <c r="AK43" s="18"/>
      <c r="AL43" s="18"/>
      <c r="AM43" s="17">
        <v>1484</v>
      </c>
      <c r="AN43" s="16">
        <v>0</v>
      </c>
      <c r="AO43" s="13">
        <v>0.06</v>
      </c>
      <c r="AP43" s="13">
        <v>1483.93</v>
      </c>
      <c r="AQ43" s="15">
        <v>687.80155500000012</v>
      </c>
      <c r="AR43" s="15"/>
      <c r="AS43" s="15">
        <v>76.422395000000009</v>
      </c>
      <c r="AT43" s="15"/>
      <c r="AU43" s="15">
        <v>764.22395000000017</v>
      </c>
      <c r="AV43" s="15"/>
      <c r="AW43" s="14" t="s">
        <v>1839</v>
      </c>
      <c r="AX43" s="11"/>
    </row>
    <row r="44" spans="1:50" ht="15">
      <c r="A44" s="2" t="s">
        <v>889</v>
      </c>
      <c r="B44" s="2" t="s">
        <v>890</v>
      </c>
      <c r="D44" s="2" t="s">
        <v>772</v>
      </c>
      <c r="E44" s="86" t="s">
        <v>774</v>
      </c>
      <c r="I44" s="6">
        <v>44435</v>
      </c>
      <c r="J44" s="6">
        <v>44461</v>
      </c>
      <c r="S44" s="28" t="s">
        <v>1840</v>
      </c>
      <c r="T44" s="27" t="s">
        <v>986</v>
      </c>
      <c r="U44" s="27" t="s">
        <v>1841</v>
      </c>
      <c r="V44" s="26" t="s">
        <v>971</v>
      </c>
      <c r="W44" s="25" t="s">
        <v>1011</v>
      </c>
      <c r="X44" s="24">
        <v>1866</v>
      </c>
      <c r="Y44" s="20">
        <v>1866</v>
      </c>
      <c r="Z44" s="20">
        <v>51</v>
      </c>
      <c r="AA44" s="23" t="s">
        <v>1010</v>
      </c>
      <c r="AB44" s="23"/>
      <c r="AC44" s="23"/>
      <c r="AD44" s="23" t="s">
        <v>1009</v>
      </c>
      <c r="AE44" s="23"/>
      <c r="AF44" s="22" t="s">
        <v>1190</v>
      </c>
      <c r="AG44" s="21" t="s">
        <v>983</v>
      </c>
      <c r="AH44" s="20">
        <v>97033</v>
      </c>
      <c r="AI44" s="20">
        <v>1922</v>
      </c>
      <c r="AJ44" s="19"/>
      <c r="AK44" s="18"/>
      <c r="AL44" s="18"/>
      <c r="AM44" s="17">
        <v>1866</v>
      </c>
      <c r="AN44" s="16">
        <v>51</v>
      </c>
      <c r="AO44" s="13">
        <v>62.02</v>
      </c>
      <c r="AP44" s="13">
        <v>1803.71</v>
      </c>
      <c r="AQ44" s="15">
        <v>836.01958500000012</v>
      </c>
      <c r="AR44" s="15"/>
      <c r="AS44" s="15">
        <v>92.891064999999998</v>
      </c>
      <c r="AT44" s="15"/>
      <c r="AU44" s="15">
        <v>928.91065000000015</v>
      </c>
      <c r="AV44" s="15"/>
      <c r="AW44" s="14" t="s">
        <v>1842</v>
      </c>
      <c r="AX44" s="11"/>
    </row>
    <row r="45" spans="1:50" ht="15">
      <c r="A45" s="2" t="s">
        <v>891</v>
      </c>
      <c r="B45" s="2" t="s">
        <v>892</v>
      </c>
      <c r="D45" s="2" t="s">
        <v>772</v>
      </c>
      <c r="E45" s="86" t="s">
        <v>774</v>
      </c>
      <c r="I45" s="6">
        <v>44435</v>
      </c>
      <c r="J45" s="6">
        <v>44461</v>
      </c>
      <c r="S45" s="28" t="s">
        <v>1843</v>
      </c>
      <c r="T45" s="27" t="s">
        <v>1341</v>
      </c>
      <c r="U45" s="27" t="s">
        <v>1814</v>
      </c>
      <c r="V45" s="26" t="s">
        <v>971</v>
      </c>
      <c r="W45" s="25" t="s">
        <v>1011</v>
      </c>
      <c r="X45" s="24">
        <v>4410</v>
      </c>
      <c r="Y45" s="20">
        <v>4410</v>
      </c>
      <c r="Z45" s="20">
        <v>47</v>
      </c>
      <c r="AA45" s="23" t="s">
        <v>1010</v>
      </c>
      <c r="AB45" s="23"/>
      <c r="AC45" s="23"/>
      <c r="AD45" s="23" t="s">
        <v>1009</v>
      </c>
      <c r="AE45" s="23"/>
      <c r="AF45" s="22" t="s">
        <v>1421</v>
      </c>
      <c r="AG45" s="21" t="s">
        <v>983</v>
      </c>
      <c r="AH45" s="20">
        <v>101727</v>
      </c>
      <c r="AI45" s="20">
        <v>4441</v>
      </c>
      <c r="AJ45" s="19"/>
      <c r="AK45" s="18"/>
      <c r="AL45" s="18"/>
      <c r="AM45" s="17">
        <v>4410</v>
      </c>
      <c r="AN45" s="16">
        <v>47</v>
      </c>
      <c r="AO45" s="13">
        <v>66.08</v>
      </c>
      <c r="AP45" s="13">
        <v>4360.9399999999996</v>
      </c>
      <c r="AQ45" s="15">
        <v>2021.2956899999999</v>
      </c>
      <c r="AR45" s="15"/>
      <c r="AS45" s="15">
        <v>224.58840999999995</v>
      </c>
      <c r="AT45" s="15"/>
      <c r="AU45" s="15">
        <v>2245.8840999999998</v>
      </c>
      <c r="AV45" s="15"/>
      <c r="AW45" s="14" t="s">
        <v>1844</v>
      </c>
      <c r="AX45" s="11"/>
    </row>
    <row r="46" spans="1:50" ht="15">
      <c r="A46" s="2" t="s">
        <v>893</v>
      </c>
      <c r="B46" s="2" t="s">
        <v>894</v>
      </c>
      <c r="D46" s="2" t="s">
        <v>772</v>
      </c>
      <c r="E46" s="86" t="s">
        <v>774</v>
      </c>
      <c r="I46" s="6">
        <v>44435</v>
      </c>
      <c r="J46" s="6">
        <v>44461</v>
      </c>
      <c r="S46" s="28" t="s">
        <v>1845</v>
      </c>
      <c r="T46" s="27" t="s">
        <v>1341</v>
      </c>
      <c r="U46" s="27" t="s">
        <v>1817</v>
      </c>
      <c r="V46" s="26" t="s">
        <v>971</v>
      </c>
      <c r="W46" s="25" t="s">
        <v>1011</v>
      </c>
      <c r="X46" s="24">
        <v>6164</v>
      </c>
      <c r="Y46" s="20">
        <v>6164</v>
      </c>
      <c r="Z46" s="20">
        <v>0</v>
      </c>
      <c r="AA46" s="23" t="s">
        <v>1010</v>
      </c>
      <c r="AB46" s="23"/>
      <c r="AC46" s="23"/>
      <c r="AD46" s="23" t="s">
        <v>1009</v>
      </c>
      <c r="AE46" s="23"/>
      <c r="AF46" s="22" t="s">
        <v>1338</v>
      </c>
      <c r="AG46" s="21" t="s">
        <v>983</v>
      </c>
      <c r="AH46" s="20">
        <v>95683</v>
      </c>
      <c r="AI46" s="20">
        <v>6527</v>
      </c>
      <c r="AJ46" s="19"/>
      <c r="AK46" s="18"/>
      <c r="AL46" s="18"/>
      <c r="AM46" s="17">
        <v>6164</v>
      </c>
      <c r="AN46" s="16">
        <v>0</v>
      </c>
      <c r="AO46" s="13">
        <v>0</v>
      </c>
      <c r="AP46" s="13">
        <v>6163.89</v>
      </c>
      <c r="AQ46" s="15">
        <v>2856.9630149999998</v>
      </c>
      <c r="AR46" s="15"/>
      <c r="AS46" s="15">
        <v>317.440335</v>
      </c>
      <c r="AT46" s="15"/>
      <c r="AU46" s="15">
        <v>3174.4033499999996</v>
      </c>
      <c r="AV46" s="15"/>
      <c r="AW46" s="14" t="s">
        <v>1846</v>
      </c>
      <c r="AX46" s="11"/>
    </row>
    <row r="47" spans="1:50" ht="15">
      <c r="A47" s="2" t="s">
        <v>895</v>
      </c>
      <c r="B47" s="2" t="s">
        <v>896</v>
      </c>
      <c r="D47" s="2" t="s">
        <v>772</v>
      </c>
      <c r="E47" s="86" t="s">
        <v>774</v>
      </c>
      <c r="I47" s="6">
        <v>44435</v>
      </c>
      <c r="J47" s="6">
        <v>44461</v>
      </c>
      <c r="S47" s="28" t="s">
        <v>1847</v>
      </c>
      <c r="T47" s="27" t="s">
        <v>1341</v>
      </c>
      <c r="U47" s="27" t="s">
        <v>1848</v>
      </c>
      <c r="V47" s="26" t="s">
        <v>971</v>
      </c>
      <c r="W47" s="25" t="s">
        <v>1011</v>
      </c>
      <c r="X47" s="24">
        <v>10000</v>
      </c>
      <c r="Y47" s="20">
        <v>10000</v>
      </c>
      <c r="Z47" s="20">
        <v>0</v>
      </c>
      <c r="AA47" s="23" t="s">
        <v>1010</v>
      </c>
      <c r="AB47" s="23"/>
      <c r="AC47" s="23"/>
      <c r="AD47" s="23" t="s">
        <v>1009</v>
      </c>
      <c r="AE47" s="23"/>
      <c r="AF47" s="22" t="s">
        <v>1421</v>
      </c>
      <c r="AG47" s="21" t="s">
        <v>983</v>
      </c>
      <c r="AH47" s="20">
        <v>95327</v>
      </c>
      <c r="AI47" s="20">
        <v>10350</v>
      </c>
      <c r="AJ47" s="19"/>
      <c r="AK47" s="18"/>
      <c r="AL47" s="18"/>
      <c r="AM47" s="17">
        <v>10000</v>
      </c>
      <c r="AN47" s="16">
        <v>0</v>
      </c>
      <c r="AO47" s="13">
        <v>33.46</v>
      </c>
      <c r="AP47" s="13">
        <v>10033.790000000001</v>
      </c>
      <c r="AQ47" s="15">
        <v>4650.6616649999996</v>
      </c>
      <c r="AR47" s="15"/>
      <c r="AS47" s="15">
        <v>516.74018500000011</v>
      </c>
      <c r="AT47" s="15"/>
      <c r="AU47" s="15">
        <v>5167.4018500000002</v>
      </c>
      <c r="AV47" s="15"/>
      <c r="AW47" s="14" t="s">
        <v>1849</v>
      </c>
      <c r="AX47" s="11"/>
    </row>
    <row r="48" spans="1:50" ht="15">
      <c r="A48" s="2" t="s">
        <v>897</v>
      </c>
      <c r="B48" s="2" t="s">
        <v>898</v>
      </c>
      <c r="D48" s="2" t="s">
        <v>772</v>
      </c>
      <c r="E48" s="86" t="s">
        <v>774</v>
      </c>
      <c r="I48" s="6">
        <v>44441</v>
      </c>
      <c r="J48" s="6">
        <v>44463</v>
      </c>
      <c r="S48" s="28" t="s">
        <v>1897</v>
      </c>
      <c r="T48" s="27" t="s">
        <v>1402</v>
      </c>
      <c r="U48" s="27" t="s">
        <v>1898</v>
      </c>
      <c r="V48" s="26" t="s">
        <v>971</v>
      </c>
      <c r="W48" s="25" t="s">
        <v>1011</v>
      </c>
      <c r="X48" s="24">
        <v>5077</v>
      </c>
      <c r="Y48" s="20">
        <v>5077</v>
      </c>
      <c r="Z48" s="20">
        <v>0</v>
      </c>
      <c r="AA48" s="23" t="s">
        <v>1010</v>
      </c>
      <c r="AB48" s="23"/>
      <c r="AC48" s="23"/>
      <c r="AD48" s="23" t="s">
        <v>1009</v>
      </c>
      <c r="AE48" s="23"/>
      <c r="AF48" s="22">
        <v>9</v>
      </c>
      <c r="AG48" s="21" t="s">
        <v>983</v>
      </c>
      <c r="AH48" s="20">
        <v>95329</v>
      </c>
      <c r="AI48" s="20">
        <v>5397</v>
      </c>
      <c r="AJ48" s="19"/>
      <c r="AK48" s="18"/>
      <c r="AL48" s="18"/>
      <c r="AM48" s="17">
        <v>5077</v>
      </c>
      <c r="AN48" s="16">
        <v>0</v>
      </c>
      <c r="AO48" s="13">
        <v>0</v>
      </c>
      <c r="AP48" s="13">
        <v>5077.99</v>
      </c>
      <c r="AQ48" s="15">
        <v>2353.648365</v>
      </c>
      <c r="AR48" s="15"/>
      <c r="AS48" s="15">
        <v>261.51648500000005</v>
      </c>
      <c r="AT48" s="15"/>
      <c r="AU48" s="15">
        <v>2615.1648500000001</v>
      </c>
      <c r="AV48" s="15"/>
      <c r="AW48" s="14" t="s">
        <v>1899</v>
      </c>
    </row>
    <row r="49" spans="1:52" ht="15">
      <c r="A49" s="2" t="s">
        <v>899</v>
      </c>
      <c r="B49" s="2" t="s">
        <v>900</v>
      </c>
      <c r="D49" s="2" t="s">
        <v>772</v>
      </c>
      <c r="E49" s="86" t="s">
        <v>774</v>
      </c>
      <c r="I49" s="6">
        <v>44441</v>
      </c>
      <c r="J49" s="6">
        <v>44463</v>
      </c>
      <c r="S49" s="28" t="s">
        <v>1900</v>
      </c>
      <c r="T49" s="27" t="s">
        <v>1402</v>
      </c>
      <c r="U49" s="27" t="s">
        <v>1901</v>
      </c>
      <c r="V49" s="26" t="s">
        <v>971</v>
      </c>
      <c r="W49" s="25" t="s">
        <v>1011</v>
      </c>
      <c r="X49" s="24">
        <v>9821</v>
      </c>
      <c r="Y49" s="20">
        <v>9821</v>
      </c>
      <c r="Z49" s="20">
        <v>0</v>
      </c>
      <c r="AA49" s="23" t="s">
        <v>1010</v>
      </c>
      <c r="AB49" s="23"/>
      <c r="AC49" s="23"/>
      <c r="AD49" s="23" t="s">
        <v>1009</v>
      </c>
      <c r="AE49" s="23"/>
      <c r="AF49" s="22" t="s">
        <v>1404</v>
      </c>
      <c r="AG49" s="21" t="s">
        <v>983</v>
      </c>
      <c r="AH49" s="20">
        <v>99943</v>
      </c>
      <c r="AI49" s="20">
        <v>9974</v>
      </c>
      <c r="AJ49" s="19"/>
      <c r="AK49" s="18"/>
      <c r="AL49" s="18"/>
      <c r="AM49" s="17">
        <v>9821</v>
      </c>
      <c r="AN49" s="16">
        <v>0</v>
      </c>
      <c r="AO49" s="13">
        <v>16.23</v>
      </c>
      <c r="AP49" s="13">
        <v>9805.26</v>
      </c>
      <c r="AQ49" s="15">
        <v>4544.73801</v>
      </c>
      <c r="AR49" s="15"/>
      <c r="AS49" s="15">
        <v>504.97089000000005</v>
      </c>
      <c r="AT49" s="15"/>
      <c r="AU49" s="15">
        <v>5049.7088999999996</v>
      </c>
      <c r="AV49" s="15"/>
      <c r="AW49" s="14" t="s">
        <v>1902</v>
      </c>
    </row>
    <row r="50" spans="1:52" ht="15">
      <c r="A50" s="2" t="s">
        <v>901</v>
      </c>
      <c r="B50" s="2" t="s">
        <v>902</v>
      </c>
      <c r="D50" s="2" t="s">
        <v>772</v>
      </c>
      <c r="E50" s="86" t="s">
        <v>774</v>
      </c>
      <c r="I50" s="6">
        <v>44441</v>
      </c>
      <c r="J50" s="6">
        <v>44473</v>
      </c>
      <c r="S50" s="28" t="s">
        <v>1903</v>
      </c>
      <c r="T50" s="27" t="s">
        <v>1402</v>
      </c>
      <c r="U50" s="27" t="s">
        <v>1904</v>
      </c>
      <c r="V50" s="26" t="s">
        <v>971</v>
      </c>
      <c r="W50" s="25" t="s">
        <v>1011</v>
      </c>
      <c r="X50" s="24">
        <v>1267</v>
      </c>
      <c r="Y50" s="20">
        <v>1267</v>
      </c>
      <c r="Z50" s="20">
        <v>0</v>
      </c>
      <c r="AA50" s="23" t="s">
        <v>1010</v>
      </c>
      <c r="AB50" s="23"/>
      <c r="AC50" s="23"/>
      <c r="AD50" s="23" t="s">
        <v>1009</v>
      </c>
      <c r="AE50" s="23"/>
      <c r="AF50" s="22" t="s">
        <v>1404</v>
      </c>
      <c r="AG50" s="21" t="s">
        <v>983</v>
      </c>
      <c r="AH50" s="20">
        <v>99695</v>
      </c>
      <c r="AI50" s="20">
        <v>1272</v>
      </c>
      <c r="AJ50" s="19"/>
      <c r="AK50" s="18"/>
      <c r="AL50" s="18"/>
      <c r="AM50" s="17">
        <v>1267</v>
      </c>
      <c r="AN50" s="16">
        <v>0</v>
      </c>
      <c r="AO50" s="13">
        <v>11.29</v>
      </c>
      <c r="AP50" s="13">
        <v>1256.08</v>
      </c>
      <c r="AQ50" s="15">
        <v>582.19308000000001</v>
      </c>
      <c r="AR50" s="15"/>
      <c r="AS50" s="15">
        <v>64.688119999999998</v>
      </c>
      <c r="AT50" s="15"/>
      <c r="AU50" s="15">
        <v>646.88120000000004</v>
      </c>
      <c r="AV50" s="15"/>
      <c r="AW50" s="14" t="s">
        <v>1905</v>
      </c>
    </row>
    <row r="51" spans="1:52" ht="15">
      <c r="A51" s="2" t="s">
        <v>903</v>
      </c>
      <c r="B51" s="2" t="s">
        <v>904</v>
      </c>
      <c r="D51" s="2" t="s">
        <v>772</v>
      </c>
      <c r="E51" s="86" t="s">
        <v>774</v>
      </c>
      <c r="I51" s="6">
        <v>44441</v>
      </c>
      <c r="J51" s="6">
        <v>44463</v>
      </c>
      <c r="S51" s="28" t="s">
        <v>1906</v>
      </c>
      <c r="T51" s="27" t="s">
        <v>1479</v>
      </c>
      <c r="U51" s="27" t="s">
        <v>1547</v>
      </c>
      <c r="V51" s="26" t="s">
        <v>971</v>
      </c>
      <c r="W51" s="25" t="s">
        <v>1011</v>
      </c>
      <c r="X51" s="24">
        <v>3897</v>
      </c>
      <c r="Y51" s="20">
        <v>3897</v>
      </c>
      <c r="Z51" s="20">
        <v>4</v>
      </c>
      <c r="AA51" s="23" t="s">
        <v>1010</v>
      </c>
      <c r="AB51" s="23"/>
      <c r="AC51" s="23"/>
      <c r="AD51" s="23" t="s">
        <v>1009</v>
      </c>
      <c r="AE51" s="23"/>
      <c r="AF51" s="22" t="s">
        <v>1463</v>
      </c>
      <c r="AG51" s="21" t="s">
        <v>983</v>
      </c>
      <c r="AH51" s="20">
        <v>95685</v>
      </c>
      <c r="AI51" s="20">
        <v>3928</v>
      </c>
      <c r="AJ51" s="19"/>
      <c r="AK51" s="18"/>
      <c r="AL51" s="18"/>
      <c r="AM51" s="17">
        <v>3897</v>
      </c>
      <c r="AN51" s="16">
        <v>4</v>
      </c>
      <c r="AO51" s="13">
        <v>0</v>
      </c>
      <c r="AP51" s="13">
        <v>3897.23</v>
      </c>
      <c r="AQ51" s="15">
        <v>1806.3661050000001</v>
      </c>
      <c r="AR51" s="15"/>
      <c r="AS51" s="15">
        <v>200.70734500000003</v>
      </c>
      <c r="AT51" s="15"/>
      <c r="AU51" s="15">
        <v>2007.0734500000001</v>
      </c>
      <c r="AV51" s="15"/>
      <c r="AW51" s="14" t="s">
        <v>1907</v>
      </c>
    </row>
    <row r="52" spans="1:52" ht="15">
      <c r="A52" s="2" t="s">
        <v>905</v>
      </c>
      <c r="B52" s="2" t="s">
        <v>906</v>
      </c>
      <c r="D52" s="2" t="s">
        <v>772</v>
      </c>
      <c r="E52" s="86" t="s">
        <v>774</v>
      </c>
      <c r="I52" s="6">
        <v>44441</v>
      </c>
      <c r="J52" s="6">
        <v>47385</v>
      </c>
      <c r="S52" s="28" t="s">
        <v>1908</v>
      </c>
      <c r="T52" s="27" t="s">
        <v>1479</v>
      </c>
      <c r="U52" s="27" t="s">
        <v>1909</v>
      </c>
      <c r="V52" s="26" t="s">
        <v>971</v>
      </c>
      <c r="W52" s="25" t="s">
        <v>1011</v>
      </c>
      <c r="X52" s="24">
        <v>9566</v>
      </c>
      <c r="Y52" s="20">
        <v>9566</v>
      </c>
      <c r="Z52" s="20">
        <v>0</v>
      </c>
      <c r="AA52" s="23" t="s">
        <v>1010</v>
      </c>
      <c r="AB52" s="23"/>
      <c r="AC52" s="23"/>
      <c r="AD52" s="23" t="s">
        <v>1009</v>
      </c>
      <c r="AE52" s="23"/>
      <c r="AF52" s="22" t="s">
        <v>1463</v>
      </c>
      <c r="AG52" s="21" t="s">
        <v>983</v>
      </c>
      <c r="AH52" s="20">
        <v>97025</v>
      </c>
      <c r="AI52" s="20">
        <v>9801</v>
      </c>
      <c r="AJ52" s="19"/>
      <c r="AK52" s="18"/>
      <c r="AL52" s="18"/>
      <c r="AM52" s="17">
        <v>9566</v>
      </c>
      <c r="AN52" s="16">
        <v>0</v>
      </c>
      <c r="AO52" s="13">
        <v>29.82</v>
      </c>
      <c r="AP52" s="13">
        <v>9536.49</v>
      </c>
      <c r="AQ52" s="15">
        <v>4420.1631149999994</v>
      </c>
      <c r="AR52" s="15"/>
      <c r="AS52" s="15">
        <v>491.12923499999999</v>
      </c>
      <c r="AT52" s="15"/>
      <c r="AU52" s="15">
        <v>4911.2923499999997</v>
      </c>
      <c r="AV52" s="15"/>
      <c r="AW52" s="14" t="s">
        <v>1910</v>
      </c>
    </row>
    <row r="53" spans="1:52" ht="15">
      <c r="A53" s="2" t="s">
        <v>907</v>
      </c>
      <c r="B53" s="2" t="s">
        <v>908</v>
      </c>
      <c r="D53" s="2" t="s">
        <v>772</v>
      </c>
      <c r="E53" s="86" t="s">
        <v>774</v>
      </c>
      <c r="I53" s="6">
        <v>44441</v>
      </c>
      <c r="J53" s="6">
        <v>44461</v>
      </c>
      <c r="S53" s="28" t="s">
        <v>1911</v>
      </c>
      <c r="T53" s="27" t="s">
        <v>1413</v>
      </c>
      <c r="U53" s="27" t="s">
        <v>1912</v>
      </c>
      <c r="V53" s="26" t="s">
        <v>971</v>
      </c>
      <c r="W53" s="25" t="s">
        <v>1011</v>
      </c>
      <c r="X53" s="24">
        <v>98</v>
      </c>
      <c r="Y53" s="20">
        <v>98</v>
      </c>
      <c r="Z53" s="20">
        <v>0</v>
      </c>
      <c r="AA53" s="23" t="s">
        <v>1010</v>
      </c>
      <c r="AB53" s="23"/>
      <c r="AC53" s="23"/>
      <c r="AD53" s="23" t="s">
        <v>1009</v>
      </c>
      <c r="AE53" s="23"/>
      <c r="AF53" s="22">
        <v>11</v>
      </c>
      <c r="AG53" s="21" t="s">
        <v>983</v>
      </c>
      <c r="AH53" s="20">
        <v>24883</v>
      </c>
      <c r="AI53" s="20">
        <v>1937</v>
      </c>
      <c r="AJ53" s="19"/>
      <c r="AK53" s="18"/>
      <c r="AL53" s="18"/>
      <c r="AM53" s="17">
        <v>98</v>
      </c>
      <c r="AN53" s="16">
        <v>0</v>
      </c>
      <c r="AO53" s="13">
        <v>0</v>
      </c>
      <c r="AP53" s="13">
        <v>98.46</v>
      </c>
      <c r="AQ53" s="15">
        <v>45.636209999999998</v>
      </c>
      <c r="AR53" s="15"/>
      <c r="AS53" s="15">
        <v>5.0706899999999999</v>
      </c>
      <c r="AT53" s="15"/>
      <c r="AU53" s="15">
        <v>50.706899999999997</v>
      </c>
      <c r="AV53" s="15"/>
      <c r="AW53" s="14" t="s">
        <v>1913</v>
      </c>
    </row>
    <row r="54" spans="1:52" ht="15">
      <c r="A54" s="2" t="s">
        <v>909</v>
      </c>
      <c r="B54" s="2" t="s">
        <v>910</v>
      </c>
      <c r="D54" s="2" t="s">
        <v>772</v>
      </c>
      <c r="E54" s="86" t="s">
        <v>774</v>
      </c>
      <c r="I54" s="6">
        <v>44441</v>
      </c>
      <c r="J54" s="6">
        <v>44461</v>
      </c>
      <c r="S54" s="28" t="s">
        <v>1914</v>
      </c>
      <c r="T54" s="27" t="s">
        <v>1413</v>
      </c>
      <c r="U54" s="27" t="s">
        <v>1915</v>
      </c>
      <c r="V54" s="26" t="s">
        <v>971</v>
      </c>
      <c r="W54" s="25" t="s">
        <v>1011</v>
      </c>
      <c r="X54" s="24">
        <v>11022</v>
      </c>
      <c r="Y54" s="20">
        <v>11022</v>
      </c>
      <c r="Z54" s="20">
        <v>6</v>
      </c>
      <c r="AA54" s="23" t="s">
        <v>1010</v>
      </c>
      <c r="AB54" s="23"/>
      <c r="AC54" s="23"/>
      <c r="AD54" s="23" t="s">
        <v>1009</v>
      </c>
      <c r="AE54" s="23"/>
      <c r="AF54" s="22" t="s">
        <v>1502</v>
      </c>
      <c r="AG54" s="21" t="s">
        <v>983</v>
      </c>
      <c r="AH54" s="20">
        <v>97027</v>
      </c>
      <c r="AI54" s="20">
        <v>11094</v>
      </c>
      <c r="AJ54" s="19"/>
      <c r="AK54" s="18"/>
      <c r="AL54" s="18"/>
      <c r="AM54" s="17">
        <v>11022</v>
      </c>
      <c r="AN54" s="16">
        <v>6</v>
      </c>
      <c r="AO54" s="13">
        <v>97.13</v>
      </c>
      <c r="AP54" s="13">
        <v>10959.53</v>
      </c>
      <c r="AQ54" s="15">
        <v>5079.7421550000008</v>
      </c>
      <c r="AR54" s="15"/>
      <c r="AS54" s="15">
        <v>564.41579500000012</v>
      </c>
      <c r="AT54" s="15"/>
      <c r="AU54" s="15">
        <v>5644.1579500000007</v>
      </c>
      <c r="AV54" s="15"/>
      <c r="AW54" s="14" t="s">
        <v>1916</v>
      </c>
    </row>
    <row r="55" spans="1:52" ht="15">
      <c r="A55" s="2" t="s">
        <v>911</v>
      </c>
      <c r="B55" s="2" t="s">
        <v>912</v>
      </c>
      <c r="D55" s="2" t="s">
        <v>772</v>
      </c>
      <c r="E55" s="86" t="s">
        <v>774</v>
      </c>
      <c r="I55" s="6">
        <v>44441</v>
      </c>
      <c r="J55" s="6">
        <v>44461</v>
      </c>
      <c r="S55" s="28" t="s">
        <v>1917</v>
      </c>
      <c r="T55" s="27" t="s">
        <v>1526</v>
      </c>
      <c r="U55" s="27" t="s">
        <v>1918</v>
      </c>
      <c r="V55" s="26" t="s">
        <v>971</v>
      </c>
      <c r="W55" s="25" t="s">
        <v>1011</v>
      </c>
      <c r="X55" s="24">
        <v>2550</v>
      </c>
      <c r="Y55" s="20">
        <v>2550</v>
      </c>
      <c r="Z55" s="20">
        <v>24</v>
      </c>
      <c r="AA55" s="23" t="s">
        <v>1010</v>
      </c>
      <c r="AB55" s="23"/>
      <c r="AC55" s="23"/>
      <c r="AD55" s="23" t="s">
        <v>1009</v>
      </c>
      <c r="AE55" s="23"/>
      <c r="AF55" s="22" t="s">
        <v>1548</v>
      </c>
      <c r="AG55" s="21" t="s">
        <v>983</v>
      </c>
      <c r="AH55" s="20">
        <v>97031</v>
      </c>
      <c r="AI55" s="20">
        <v>4651</v>
      </c>
      <c r="AJ55" s="19"/>
      <c r="AK55" s="18"/>
      <c r="AL55" s="18"/>
      <c r="AM55" s="17">
        <v>2550</v>
      </c>
      <c r="AN55" s="16">
        <v>24</v>
      </c>
      <c r="AO55" s="13">
        <v>0</v>
      </c>
      <c r="AP55" s="13">
        <v>2549.65</v>
      </c>
      <c r="AQ55" s="15">
        <v>1181.7627750000001</v>
      </c>
      <c r="AR55" s="15"/>
      <c r="AS55" s="15">
        <v>131.30697500000002</v>
      </c>
      <c r="AT55" s="15"/>
      <c r="AU55" s="15">
        <v>1313.0697500000001</v>
      </c>
      <c r="AV55" s="15"/>
      <c r="AW55" s="14" t="s">
        <v>1919</v>
      </c>
    </row>
    <row r="56" spans="1:52" ht="15">
      <c r="A56" s="2" t="s">
        <v>913</v>
      </c>
      <c r="B56" s="2" t="s">
        <v>914</v>
      </c>
      <c r="D56" s="2" t="s">
        <v>772</v>
      </c>
      <c r="E56" s="86" t="s">
        <v>774</v>
      </c>
      <c r="I56" s="6">
        <v>44441</v>
      </c>
      <c r="J56" s="6">
        <v>44461</v>
      </c>
      <c r="S56" s="28" t="s">
        <v>1920</v>
      </c>
      <c r="T56" s="27" t="s">
        <v>1413</v>
      </c>
      <c r="U56" s="27" t="s">
        <v>1921</v>
      </c>
      <c r="V56" s="26" t="s">
        <v>971</v>
      </c>
      <c r="W56" s="25" t="s">
        <v>1011</v>
      </c>
      <c r="X56" s="24">
        <v>50</v>
      </c>
      <c r="Y56" s="20">
        <v>50</v>
      </c>
      <c r="Z56" s="20">
        <v>0</v>
      </c>
      <c r="AA56" s="23" t="s">
        <v>1010</v>
      </c>
      <c r="AB56" s="23"/>
      <c r="AC56" s="23"/>
      <c r="AD56" s="23" t="s">
        <v>1009</v>
      </c>
      <c r="AE56" s="23"/>
      <c r="AF56" s="22">
        <v>11</v>
      </c>
      <c r="AG56" s="21" t="s">
        <v>983</v>
      </c>
      <c r="AH56" s="20">
        <v>99693</v>
      </c>
      <c r="AI56" s="20">
        <v>50</v>
      </c>
      <c r="AJ56" s="19"/>
      <c r="AK56" s="18"/>
      <c r="AL56" s="18"/>
      <c r="AM56" s="17">
        <v>50</v>
      </c>
      <c r="AN56" s="16">
        <v>0</v>
      </c>
      <c r="AO56" s="13">
        <v>0</v>
      </c>
      <c r="AP56" s="13">
        <v>50.26</v>
      </c>
      <c r="AQ56" s="15">
        <v>23.29551</v>
      </c>
      <c r="AR56" s="15"/>
      <c r="AS56" s="15">
        <v>2.58839</v>
      </c>
      <c r="AT56" s="15"/>
      <c r="AU56" s="15">
        <v>25.883900000000001</v>
      </c>
      <c r="AV56" s="15"/>
      <c r="AW56" s="14" t="s">
        <v>1922</v>
      </c>
    </row>
    <row r="57" spans="1:52" ht="15">
      <c r="A57" s="2" t="s">
        <v>917</v>
      </c>
      <c r="B57" s="2" t="s">
        <v>918</v>
      </c>
      <c r="D57" s="2" t="s">
        <v>772</v>
      </c>
      <c r="E57" s="86" t="s">
        <v>774</v>
      </c>
      <c r="I57" s="6">
        <v>44441</v>
      </c>
      <c r="J57" s="6">
        <v>44461</v>
      </c>
      <c r="S57" s="28" t="s">
        <v>1923</v>
      </c>
      <c r="T57" s="27" t="s">
        <v>1526</v>
      </c>
      <c r="U57" s="27" t="s">
        <v>1924</v>
      </c>
      <c r="V57" s="26" t="s">
        <v>971</v>
      </c>
      <c r="W57" s="25" t="s">
        <v>1011</v>
      </c>
      <c r="X57" s="24">
        <v>4294</v>
      </c>
      <c r="Y57" s="20">
        <v>4294</v>
      </c>
      <c r="Z57" s="20">
        <v>0</v>
      </c>
      <c r="AA57" s="23" t="s">
        <v>1010</v>
      </c>
      <c r="AB57" s="23"/>
      <c r="AC57" s="23"/>
      <c r="AD57" s="23" t="s">
        <v>1009</v>
      </c>
      <c r="AE57" s="23"/>
      <c r="AF57" s="22" t="s">
        <v>1548</v>
      </c>
      <c r="AG57" s="21" t="s">
        <v>983</v>
      </c>
      <c r="AH57" s="20">
        <v>99201</v>
      </c>
      <c r="AI57" s="20">
        <v>4289</v>
      </c>
      <c r="AJ57" s="19"/>
      <c r="AK57" s="18"/>
      <c r="AL57" s="18"/>
      <c r="AM57" s="17">
        <v>4294</v>
      </c>
      <c r="AN57" s="16">
        <v>0</v>
      </c>
      <c r="AO57" s="13">
        <v>1.5</v>
      </c>
      <c r="AP57" s="13">
        <v>4292.6499999999996</v>
      </c>
      <c r="AQ57" s="15">
        <v>1989.6432750000001</v>
      </c>
      <c r="AR57" s="15"/>
      <c r="AS57" s="15">
        <v>221.07147499999999</v>
      </c>
      <c r="AT57" s="15"/>
      <c r="AU57" s="15">
        <v>2210.7147500000001</v>
      </c>
      <c r="AV57" s="15"/>
      <c r="AW57" s="14" t="s">
        <v>1925</v>
      </c>
      <c r="AX57" s="11"/>
    </row>
    <row r="58" spans="1:52" ht="15">
      <c r="A58" s="2" t="s">
        <v>919</v>
      </c>
      <c r="B58" s="2" t="s">
        <v>920</v>
      </c>
      <c r="D58" s="2" t="s">
        <v>772</v>
      </c>
      <c r="E58" s="86" t="s">
        <v>774</v>
      </c>
      <c r="I58" s="6">
        <v>44441</v>
      </c>
      <c r="J58" s="6">
        <v>44461</v>
      </c>
      <c r="S58" s="28" t="s">
        <v>1926</v>
      </c>
      <c r="T58" s="27" t="s">
        <v>1526</v>
      </c>
      <c r="U58" s="27" t="s">
        <v>1927</v>
      </c>
      <c r="V58" s="26" t="s">
        <v>971</v>
      </c>
      <c r="W58" s="25" t="s">
        <v>1011</v>
      </c>
      <c r="X58" s="24">
        <v>5606</v>
      </c>
      <c r="Y58" s="20">
        <v>5606</v>
      </c>
      <c r="Z58" s="20">
        <v>0</v>
      </c>
      <c r="AA58" s="23" t="s">
        <v>1010</v>
      </c>
      <c r="AB58" s="23"/>
      <c r="AC58" s="23"/>
      <c r="AD58" s="23" t="s">
        <v>1009</v>
      </c>
      <c r="AE58" s="23"/>
      <c r="AF58" s="22">
        <v>16</v>
      </c>
      <c r="AG58" s="21" t="s">
        <v>983</v>
      </c>
      <c r="AH58" s="20">
        <v>99685</v>
      </c>
      <c r="AI58" s="20">
        <v>6188</v>
      </c>
      <c r="AJ58" s="19"/>
      <c r="AK58" s="18"/>
      <c r="AL58" s="18"/>
      <c r="AM58" s="17">
        <v>5606</v>
      </c>
      <c r="AN58" s="16">
        <v>0</v>
      </c>
      <c r="AO58" s="13">
        <v>57.87</v>
      </c>
      <c r="AP58" s="13">
        <v>5548.52</v>
      </c>
      <c r="AQ58" s="15">
        <v>2571.7390200000004</v>
      </c>
      <c r="AR58" s="15"/>
      <c r="AS58" s="15">
        <v>285.74878000000007</v>
      </c>
      <c r="AT58" s="15"/>
      <c r="AU58" s="15">
        <v>2857.4878000000003</v>
      </c>
      <c r="AV58" s="15"/>
      <c r="AW58" s="14" t="s">
        <v>1928</v>
      </c>
      <c r="AX58" s="11"/>
    </row>
    <row r="59" spans="1:52" ht="15">
      <c r="A59" s="2" t="s">
        <v>915</v>
      </c>
      <c r="B59" s="2" t="s">
        <v>916</v>
      </c>
      <c r="D59" s="2" t="s">
        <v>772</v>
      </c>
      <c r="E59" s="86" t="s">
        <v>774</v>
      </c>
      <c r="I59" s="6">
        <v>44442</v>
      </c>
      <c r="J59" s="6">
        <v>44461</v>
      </c>
      <c r="S59" s="28" t="s">
        <v>1929</v>
      </c>
      <c r="T59" s="27" t="s">
        <v>1526</v>
      </c>
      <c r="U59" s="27" t="s">
        <v>1206</v>
      </c>
      <c r="V59" s="26" t="s">
        <v>971</v>
      </c>
      <c r="W59" s="25" t="s">
        <v>1011</v>
      </c>
      <c r="X59" s="24">
        <v>76</v>
      </c>
      <c r="Y59" s="20">
        <v>76</v>
      </c>
      <c r="Z59" s="20">
        <v>0</v>
      </c>
      <c r="AA59" s="23" t="s">
        <v>1010</v>
      </c>
      <c r="AB59" s="23"/>
      <c r="AC59" s="23"/>
      <c r="AD59" s="23" t="s">
        <v>1009</v>
      </c>
      <c r="AE59" s="23"/>
      <c r="AF59" s="22" t="s">
        <v>1548</v>
      </c>
      <c r="AG59" s="21" t="s">
        <v>983</v>
      </c>
      <c r="AH59" s="20">
        <v>99889</v>
      </c>
      <c r="AI59" s="20">
        <v>4617</v>
      </c>
      <c r="AJ59" s="19"/>
      <c r="AK59" s="18"/>
      <c r="AL59" s="18"/>
      <c r="AM59" s="17">
        <v>76</v>
      </c>
      <c r="AN59" s="16">
        <v>0</v>
      </c>
      <c r="AO59" s="13">
        <v>0</v>
      </c>
      <c r="AP59" s="13">
        <v>76.040000000000006</v>
      </c>
      <c r="AQ59" s="15">
        <v>35.244540000000001</v>
      </c>
      <c r="AR59" s="15"/>
      <c r="AS59" s="15">
        <v>3.9160599999999999</v>
      </c>
      <c r="AT59" s="15"/>
      <c r="AU59" s="15">
        <v>39.160600000000002</v>
      </c>
      <c r="AV59" s="15"/>
      <c r="AW59" s="14" t="s">
        <v>1930</v>
      </c>
      <c r="AX59" s="11"/>
    </row>
    <row r="60" spans="1:52" ht="15">
      <c r="A60" s="2" t="s">
        <v>921</v>
      </c>
      <c r="B60" s="2" t="s">
        <v>922</v>
      </c>
      <c r="D60" s="2" t="s">
        <v>772</v>
      </c>
      <c r="E60" s="86" t="s">
        <v>774</v>
      </c>
      <c r="I60" s="6">
        <v>44442</v>
      </c>
      <c r="J60" s="6">
        <v>44461</v>
      </c>
      <c r="S60" s="28" t="s">
        <v>1931</v>
      </c>
      <c r="T60" s="27" t="s">
        <v>1526</v>
      </c>
      <c r="U60" s="27" t="s">
        <v>1932</v>
      </c>
      <c r="V60" s="26" t="s">
        <v>971</v>
      </c>
      <c r="W60" s="25" t="s">
        <v>1011</v>
      </c>
      <c r="X60" s="24">
        <v>2924</v>
      </c>
      <c r="Y60" s="20">
        <v>2924</v>
      </c>
      <c r="Z60" s="20">
        <v>0</v>
      </c>
      <c r="AA60" s="23" t="s">
        <v>1010</v>
      </c>
      <c r="AB60" s="23"/>
      <c r="AC60" s="23"/>
      <c r="AD60" s="23" t="s">
        <v>1009</v>
      </c>
      <c r="AE60" s="23"/>
      <c r="AF60" s="22" t="s">
        <v>1548</v>
      </c>
      <c r="AG60" s="21" t="s">
        <v>983</v>
      </c>
      <c r="AH60" s="20">
        <v>99891</v>
      </c>
      <c r="AI60" s="20">
        <v>2996</v>
      </c>
      <c r="AJ60" s="19"/>
      <c r="AK60" s="18"/>
      <c r="AL60" s="18"/>
      <c r="AM60" s="17">
        <v>2924</v>
      </c>
      <c r="AN60" s="16">
        <v>0</v>
      </c>
      <c r="AO60" s="13">
        <v>53.7</v>
      </c>
      <c r="AP60" s="13">
        <v>2870.28</v>
      </c>
      <c r="AQ60" s="15">
        <v>1330.3747800000001</v>
      </c>
      <c r="AR60" s="15"/>
      <c r="AS60" s="15">
        <v>147.81942000000001</v>
      </c>
      <c r="AT60" s="15"/>
      <c r="AU60" s="15">
        <v>1478.1942000000001</v>
      </c>
      <c r="AV60" s="15"/>
      <c r="AW60" s="14" t="s">
        <v>1933</v>
      </c>
      <c r="AX60" s="11"/>
    </row>
    <row r="61" spans="1:52" ht="15">
      <c r="A61" s="2" t="s">
        <v>923</v>
      </c>
      <c r="B61" s="2" t="s">
        <v>924</v>
      </c>
      <c r="D61" s="2" t="s">
        <v>772</v>
      </c>
      <c r="E61" s="86" t="s">
        <v>774</v>
      </c>
      <c r="I61" s="6">
        <v>44442</v>
      </c>
      <c r="J61" s="6">
        <v>44461</v>
      </c>
      <c r="S61" s="28" t="s">
        <v>1934</v>
      </c>
      <c r="T61" s="27" t="s">
        <v>1526</v>
      </c>
      <c r="U61" s="27" t="s">
        <v>1935</v>
      </c>
      <c r="V61" s="26" t="s">
        <v>971</v>
      </c>
      <c r="W61" s="25" t="s">
        <v>1011</v>
      </c>
      <c r="X61" s="24">
        <v>127</v>
      </c>
      <c r="Y61" s="20">
        <v>127</v>
      </c>
      <c r="Z61" s="20">
        <v>0</v>
      </c>
      <c r="AA61" s="23" t="s">
        <v>1010</v>
      </c>
      <c r="AB61" s="23"/>
      <c r="AC61" s="23"/>
      <c r="AD61" s="23" t="s">
        <v>1009</v>
      </c>
      <c r="AE61" s="23"/>
      <c r="AF61" s="22" t="s">
        <v>1548</v>
      </c>
      <c r="AG61" s="21" t="s">
        <v>983</v>
      </c>
      <c r="AH61" s="20">
        <v>99889</v>
      </c>
      <c r="AI61" s="20">
        <v>4616.5</v>
      </c>
      <c r="AJ61" s="19"/>
      <c r="AK61" s="18"/>
      <c r="AL61" s="18"/>
      <c r="AM61" s="17">
        <v>127</v>
      </c>
      <c r="AN61" s="16">
        <v>0</v>
      </c>
      <c r="AO61" s="13">
        <v>1.4</v>
      </c>
      <c r="AP61" s="13">
        <v>125.32</v>
      </c>
      <c r="AQ61" s="15">
        <v>58.085820000000005</v>
      </c>
      <c r="AR61" s="15"/>
      <c r="AS61" s="15">
        <v>6.4539800000000005</v>
      </c>
      <c r="AT61" s="15"/>
      <c r="AU61" s="15">
        <v>64.5398</v>
      </c>
      <c r="AV61" s="15"/>
      <c r="AW61" s="14" t="s">
        <v>1936</v>
      </c>
      <c r="AX61" s="11"/>
    </row>
    <row r="62" spans="1:52" ht="15">
      <c r="A62" s="2" t="s">
        <v>925</v>
      </c>
      <c r="B62" s="2" t="s">
        <v>926</v>
      </c>
      <c r="D62" s="2" t="s">
        <v>772</v>
      </c>
      <c r="E62" s="86" t="s">
        <v>774</v>
      </c>
      <c r="I62" s="6">
        <v>44442</v>
      </c>
      <c r="J62" s="6">
        <v>44461</v>
      </c>
      <c r="S62" s="28" t="s">
        <v>1937</v>
      </c>
      <c r="T62" s="27" t="s">
        <v>1526</v>
      </c>
      <c r="U62" s="27" t="s">
        <v>1912</v>
      </c>
      <c r="V62" s="26" t="s">
        <v>971</v>
      </c>
      <c r="W62" s="25" t="s">
        <v>1011</v>
      </c>
      <c r="X62" s="24">
        <v>3199</v>
      </c>
      <c r="Y62" s="20">
        <v>3199</v>
      </c>
      <c r="Z62" s="20">
        <v>0</v>
      </c>
      <c r="AA62" s="23" t="s">
        <v>1010</v>
      </c>
      <c r="AB62" s="23"/>
      <c r="AC62" s="23"/>
      <c r="AD62" s="23" t="s">
        <v>1009</v>
      </c>
      <c r="AE62" s="23"/>
      <c r="AF62" s="22" t="s">
        <v>1548</v>
      </c>
      <c r="AG62" s="21" t="s">
        <v>983</v>
      </c>
      <c r="AH62" s="20">
        <v>99889</v>
      </c>
      <c r="AI62" s="20">
        <v>4616.5</v>
      </c>
      <c r="AJ62" s="19"/>
      <c r="AK62" s="18"/>
      <c r="AL62" s="18"/>
      <c r="AM62" s="17">
        <v>3199</v>
      </c>
      <c r="AN62" s="16">
        <v>0</v>
      </c>
      <c r="AO62" s="13">
        <v>17.29</v>
      </c>
      <c r="AP62" s="13">
        <v>3176.24</v>
      </c>
      <c r="AQ62" s="15">
        <v>1472.18724</v>
      </c>
      <c r="AR62" s="15"/>
      <c r="AS62" s="15">
        <v>163.57635999999999</v>
      </c>
      <c r="AT62" s="15"/>
      <c r="AU62" s="15">
        <v>1635.7636</v>
      </c>
      <c r="AV62" s="15"/>
      <c r="AW62" s="14" t="s">
        <v>1938</v>
      </c>
      <c r="AX62" s="11"/>
    </row>
    <row r="63" spans="1:52" ht="15">
      <c r="A63" s="2" t="s">
        <v>927</v>
      </c>
      <c r="B63" s="2" t="s">
        <v>928</v>
      </c>
      <c r="D63" s="2" t="s">
        <v>772</v>
      </c>
      <c r="E63" s="86" t="s">
        <v>774</v>
      </c>
      <c r="I63" s="6">
        <v>44442</v>
      </c>
      <c r="J63" s="6">
        <v>44461</v>
      </c>
      <c r="S63" s="28" t="s">
        <v>1939</v>
      </c>
      <c r="T63" s="27" t="s">
        <v>1526</v>
      </c>
      <c r="U63" s="27" t="s">
        <v>1940</v>
      </c>
      <c r="V63" s="26" t="s">
        <v>971</v>
      </c>
      <c r="W63" s="25" t="s">
        <v>1011</v>
      </c>
      <c r="X63" s="24">
        <v>280</v>
      </c>
      <c r="Y63" s="20">
        <v>280</v>
      </c>
      <c r="Z63" s="20">
        <v>0</v>
      </c>
      <c r="AA63" s="23" t="s">
        <v>1010</v>
      </c>
      <c r="AB63" s="23"/>
      <c r="AC63" s="23"/>
      <c r="AD63" s="23" t="s">
        <v>1009</v>
      </c>
      <c r="AE63" s="23"/>
      <c r="AF63" s="22" t="s">
        <v>1551</v>
      </c>
      <c r="AG63" s="21" t="s">
        <v>983</v>
      </c>
      <c r="AH63" s="20">
        <v>99697</v>
      </c>
      <c r="AI63" s="20">
        <v>393</v>
      </c>
      <c r="AJ63" s="19"/>
      <c r="AK63" s="18"/>
      <c r="AL63" s="18"/>
      <c r="AM63" s="17">
        <v>280</v>
      </c>
      <c r="AN63" s="16">
        <v>0</v>
      </c>
      <c r="AO63" s="13">
        <v>277.92</v>
      </c>
      <c r="AP63" s="13">
        <v>1.91</v>
      </c>
      <c r="AQ63" s="15">
        <v>0.8852850000000001</v>
      </c>
      <c r="AR63" s="15"/>
      <c r="AS63" s="15">
        <v>9.8365000000000008E-2</v>
      </c>
      <c r="AT63" s="15"/>
      <c r="AU63" s="15">
        <v>0.98365000000000014</v>
      </c>
      <c r="AV63" s="15"/>
      <c r="AW63" s="14" t="s">
        <v>1941</v>
      </c>
      <c r="AX63" s="11"/>
      <c r="AZ63" s="14"/>
    </row>
    <row r="64" spans="1:52" ht="15">
      <c r="A64" s="2" t="s">
        <v>929</v>
      </c>
      <c r="B64" s="2" t="s">
        <v>930</v>
      </c>
      <c r="D64" s="2" t="s">
        <v>772</v>
      </c>
      <c r="E64" s="86" t="s">
        <v>774</v>
      </c>
      <c r="I64" s="6">
        <v>44442</v>
      </c>
      <c r="J64" s="6">
        <v>44461</v>
      </c>
      <c r="S64" s="28" t="s">
        <v>1942</v>
      </c>
      <c r="T64" s="27" t="s">
        <v>1657</v>
      </c>
      <c r="U64" s="27" t="s">
        <v>1943</v>
      </c>
      <c r="V64" s="26" t="s">
        <v>971</v>
      </c>
      <c r="W64" s="25" t="s">
        <v>1011</v>
      </c>
      <c r="X64" s="24">
        <v>702</v>
      </c>
      <c r="Y64" s="20">
        <v>702</v>
      </c>
      <c r="Z64" s="20">
        <v>0</v>
      </c>
      <c r="AA64" s="23" t="s">
        <v>1010</v>
      </c>
      <c r="AB64" s="23"/>
      <c r="AC64" s="23"/>
      <c r="AD64" s="23" t="s">
        <v>1009</v>
      </c>
      <c r="AE64" s="23"/>
      <c r="AF64" s="22" t="s">
        <v>1682</v>
      </c>
      <c r="AG64" s="21" t="s">
        <v>983</v>
      </c>
      <c r="AH64" s="20">
        <v>98897</v>
      </c>
      <c r="AI64" s="20">
        <v>575</v>
      </c>
      <c r="AJ64" s="19"/>
      <c r="AK64" s="18"/>
      <c r="AL64" s="18"/>
      <c r="AM64" s="17">
        <v>702</v>
      </c>
      <c r="AN64" s="16">
        <v>0</v>
      </c>
      <c r="AO64" s="13">
        <v>0.8</v>
      </c>
      <c r="AP64" s="13">
        <v>701.22</v>
      </c>
      <c r="AQ64" s="15">
        <v>325.01547000000005</v>
      </c>
      <c r="AR64" s="15"/>
      <c r="AS64" s="15">
        <v>36.112830000000002</v>
      </c>
      <c r="AT64" s="15"/>
      <c r="AU64" s="15">
        <v>361.12830000000008</v>
      </c>
      <c r="AV64" s="15"/>
      <c r="AW64" s="14" t="s">
        <v>1944</v>
      </c>
    </row>
    <row r="65" spans="1:63" ht="15">
      <c r="A65" s="2" t="s">
        <v>852</v>
      </c>
      <c r="B65" s="2" t="s">
        <v>853</v>
      </c>
      <c r="D65" s="2" t="s">
        <v>772</v>
      </c>
      <c r="E65" s="86" t="s">
        <v>854</v>
      </c>
      <c r="I65" s="6">
        <v>44446</v>
      </c>
      <c r="S65" s="28" t="s">
        <v>1988</v>
      </c>
      <c r="T65" s="27" t="s">
        <v>973</v>
      </c>
      <c r="U65" s="27" t="s">
        <v>1403</v>
      </c>
      <c r="V65" s="26" t="s">
        <v>971</v>
      </c>
      <c r="W65" s="25" t="s">
        <v>1989</v>
      </c>
      <c r="X65" s="24">
        <v>2473</v>
      </c>
      <c r="Y65" s="20">
        <v>2473</v>
      </c>
      <c r="Z65" s="20">
        <v>0</v>
      </c>
      <c r="AA65" s="23" t="s">
        <v>1215</v>
      </c>
      <c r="AB65" s="23"/>
      <c r="AC65" s="23"/>
      <c r="AD65" s="23"/>
      <c r="AE65" s="23"/>
      <c r="AF65" s="22" t="s">
        <v>968</v>
      </c>
      <c r="AG65" s="21" t="s">
        <v>967</v>
      </c>
      <c r="AH65" s="20">
        <v>101678</v>
      </c>
      <c r="AI65" s="20" t="s">
        <v>654</v>
      </c>
      <c r="AJ65" s="19"/>
      <c r="AK65" s="18"/>
      <c r="AL65" s="18"/>
      <c r="AM65" s="17">
        <v>2473</v>
      </c>
      <c r="AN65" s="16">
        <v>0</v>
      </c>
      <c r="AO65" s="13">
        <v>0</v>
      </c>
      <c r="AP65" s="13">
        <v>2473.21</v>
      </c>
      <c r="AQ65" s="15">
        <v>1146.3328350000002</v>
      </c>
      <c r="AR65" s="15"/>
      <c r="AS65" s="15">
        <v>127.37031500000001</v>
      </c>
      <c r="AT65" s="15"/>
      <c r="AU65" s="15">
        <v>1273.7031500000003</v>
      </c>
      <c r="AV65" s="15"/>
      <c r="AW65" s="14" t="s">
        <v>1990</v>
      </c>
      <c r="AX65" s="11" t="s">
        <v>1991</v>
      </c>
      <c r="AZ65" s="14"/>
      <c r="BA65" s="14"/>
    </row>
    <row r="66" spans="1:63" ht="15">
      <c r="A66" s="2" t="s">
        <v>842</v>
      </c>
      <c r="B66" s="2" t="s">
        <v>843</v>
      </c>
      <c r="D66" s="2" t="s">
        <v>772</v>
      </c>
      <c r="E66" s="86" t="s">
        <v>774</v>
      </c>
      <c r="I66" s="6">
        <v>44446</v>
      </c>
      <c r="J66" s="6">
        <v>44468</v>
      </c>
      <c r="S66" s="28" t="s">
        <v>1546</v>
      </c>
      <c r="T66" s="27" t="s">
        <v>1526</v>
      </c>
      <c r="U66" s="27" t="s">
        <v>1547</v>
      </c>
      <c r="V66" s="26" t="s">
        <v>971</v>
      </c>
      <c r="W66" s="25" t="s">
        <v>1011</v>
      </c>
      <c r="X66" s="24">
        <v>745</v>
      </c>
      <c r="Y66" s="20">
        <v>745</v>
      </c>
      <c r="Z66" s="20">
        <v>0</v>
      </c>
      <c r="AA66" s="23" t="s">
        <v>1010</v>
      </c>
      <c r="AB66" s="23"/>
      <c r="AC66" s="23"/>
      <c r="AD66" s="23" t="s">
        <v>1009</v>
      </c>
      <c r="AE66" s="23"/>
      <c r="AF66" s="22" t="s">
        <v>1548</v>
      </c>
      <c r="AG66" s="21" t="s">
        <v>983</v>
      </c>
      <c r="AH66" s="20">
        <v>99889</v>
      </c>
      <c r="AI66" s="20">
        <v>4617.5</v>
      </c>
      <c r="AJ66" s="19"/>
      <c r="AK66" s="18"/>
      <c r="AL66" s="18"/>
      <c r="AM66" s="17">
        <v>745</v>
      </c>
      <c r="AN66" s="16">
        <v>0</v>
      </c>
      <c r="AO66" s="13">
        <v>2.3400000000000318</v>
      </c>
      <c r="AP66" s="13">
        <v>742.66</v>
      </c>
      <c r="AQ66" s="15">
        <v>344.22290999999996</v>
      </c>
      <c r="AR66" s="15"/>
      <c r="AS66" s="15">
        <v>38.246990000000004</v>
      </c>
      <c r="AT66" s="15"/>
      <c r="AU66" s="15">
        <v>382.46989999999994</v>
      </c>
      <c r="AV66" s="15"/>
      <c r="AW66" s="14" t="s">
        <v>1549</v>
      </c>
    </row>
    <row r="67" spans="1:63" ht="15">
      <c r="A67" s="2" t="s">
        <v>839</v>
      </c>
      <c r="B67" s="2" t="s">
        <v>840</v>
      </c>
      <c r="D67" s="2" t="s">
        <v>772</v>
      </c>
      <c r="E67" s="86" t="s">
        <v>841</v>
      </c>
      <c r="I67" s="6">
        <v>44446</v>
      </c>
      <c r="J67" s="12"/>
      <c r="K67" s="79" t="s">
        <v>931</v>
      </c>
      <c r="S67" s="28" t="s">
        <v>1545</v>
      </c>
      <c r="T67" s="27" t="s">
        <v>1526</v>
      </c>
      <c r="U67" s="27" t="s">
        <v>1544</v>
      </c>
      <c r="V67" s="26" t="s">
        <v>971</v>
      </c>
      <c r="W67" s="25" t="s">
        <v>1086</v>
      </c>
      <c r="X67" s="24">
        <v>4337</v>
      </c>
      <c r="Y67" s="20">
        <v>2955</v>
      </c>
      <c r="Z67" s="20">
        <v>0</v>
      </c>
      <c r="AA67" s="23" t="s">
        <v>1010</v>
      </c>
      <c r="AB67" s="23"/>
      <c r="AC67" s="23"/>
      <c r="AD67" s="23"/>
      <c r="AE67" s="23"/>
      <c r="AF67" s="22" t="s">
        <v>1502</v>
      </c>
      <c r="AG67" s="21" t="s">
        <v>983</v>
      </c>
      <c r="AH67" s="20">
        <v>100195</v>
      </c>
      <c r="AI67" s="20">
        <v>4581</v>
      </c>
      <c r="AJ67" s="19"/>
      <c r="AK67" s="18"/>
      <c r="AL67" s="18"/>
      <c r="AM67" s="17">
        <v>2955</v>
      </c>
      <c r="AN67" s="16">
        <v>0</v>
      </c>
      <c r="AO67" s="13">
        <v>1856.59</v>
      </c>
      <c r="AP67" s="13">
        <v>1098.69</v>
      </c>
      <c r="AQ67" s="15">
        <v>509.24281500000006</v>
      </c>
      <c r="AR67" s="15"/>
      <c r="AS67" s="15">
        <v>56.582535000000007</v>
      </c>
      <c r="AT67" s="15"/>
      <c r="AU67" s="15">
        <v>565.82535000000007</v>
      </c>
      <c r="AV67" s="15"/>
      <c r="AW67" s="14" t="s">
        <v>1543</v>
      </c>
      <c r="AX67" s="11"/>
    </row>
    <row r="68" spans="1:63">
      <c r="A68" s="2" t="s">
        <v>2468</v>
      </c>
      <c r="B68" s="2"/>
      <c r="E68" s="86" t="s">
        <v>2013</v>
      </c>
      <c r="K68" s="7" t="s">
        <v>589</v>
      </c>
      <c r="L68" s="7" t="s">
        <v>589</v>
      </c>
      <c r="M68" s="7"/>
      <c r="N68" s="7" t="s">
        <v>589</v>
      </c>
      <c r="O68" s="7" t="s">
        <v>589</v>
      </c>
      <c r="P68" s="5" t="s">
        <v>590</v>
      </c>
      <c r="Q68" s="5" t="s">
        <v>590</v>
      </c>
      <c r="R68" s="7" t="s">
        <v>589</v>
      </c>
    </row>
    <row r="69" spans="1:63" ht="26.25">
      <c r="A69" s="2" t="s">
        <v>142</v>
      </c>
      <c r="B69" s="2" t="s">
        <v>3051</v>
      </c>
      <c r="C69" s="2" t="s">
        <v>346</v>
      </c>
      <c r="D69" s="2" t="s">
        <v>766</v>
      </c>
      <c r="E69" s="86" t="s">
        <v>147</v>
      </c>
      <c r="F69" s="4" t="s">
        <v>2157</v>
      </c>
      <c r="G69" s="4" t="s">
        <v>2158</v>
      </c>
      <c r="H69" s="4" t="s">
        <v>2159</v>
      </c>
      <c r="I69" s="6" t="s">
        <v>318</v>
      </c>
      <c r="K69" s="78" t="s">
        <v>558</v>
      </c>
      <c r="L69" s="6" t="s">
        <v>151</v>
      </c>
      <c r="M69" s="6" t="s">
        <v>151</v>
      </c>
      <c r="N69" s="6">
        <v>43978</v>
      </c>
      <c r="O69" s="6">
        <v>43990</v>
      </c>
      <c r="P69" s="5" t="s">
        <v>322</v>
      </c>
      <c r="Q69" s="76" t="s">
        <v>2008</v>
      </c>
      <c r="R69" s="6">
        <v>43990</v>
      </c>
      <c r="S69" s="31" t="s">
        <v>1007</v>
      </c>
      <c r="T69" s="27" t="s">
        <v>973</v>
      </c>
      <c r="U69" s="27" t="s">
        <v>1006</v>
      </c>
      <c r="V69" s="19" t="s">
        <v>985</v>
      </c>
      <c r="W69" s="29" t="s">
        <v>1005</v>
      </c>
      <c r="X69" s="24">
        <v>4152</v>
      </c>
      <c r="Y69" s="20">
        <v>4152</v>
      </c>
      <c r="Z69" s="20">
        <v>0</v>
      </c>
      <c r="AA69" s="30">
        <v>42524.583333333336</v>
      </c>
      <c r="AB69" s="30">
        <v>42551</v>
      </c>
      <c r="AC69" s="30">
        <v>42555.75</v>
      </c>
      <c r="AD69" s="30"/>
      <c r="AE69" s="30"/>
      <c r="AF69" s="23" t="s">
        <v>968</v>
      </c>
      <c r="AG69" s="21" t="s">
        <v>1004</v>
      </c>
      <c r="AH69" s="20" t="s">
        <v>654</v>
      </c>
      <c r="AI69" s="20" t="s">
        <v>654</v>
      </c>
      <c r="AJ69" s="29" t="s">
        <v>976</v>
      </c>
      <c r="AK69" s="18"/>
      <c r="AL69" s="18">
        <v>34066.99</v>
      </c>
      <c r="AM69" s="17">
        <v>4152</v>
      </c>
      <c r="AN69" s="16">
        <v>0</v>
      </c>
      <c r="AO69" s="13">
        <v>1245.8399999999999</v>
      </c>
      <c r="AP69" s="13">
        <v>2904.63</v>
      </c>
      <c r="AQ69" s="15">
        <v>1346.2960049999999</v>
      </c>
      <c r="AR69" s="15">
        <v>140610.52696193862</v>
      </c>
      <c r="AS69" s="15">
        <v>149.58844499999998</v>
      </c>
      <c r="AT69" s="15">
        <v>15623.391884659846</v>
      </c>
      <c r="AU69" s="15">
        <v>1495.88445</v>
      </c>
      <c r="AV69" s="15">
        <v>156233.91884659848</v>
      </c>
      <c r="AW69" s="14" t="s">
        <v>1003</v>
      </c>
      <c r="AX69" s="11"/>
      <c r="AZ69" s="14"/>
    </row>
    <row r="70" spans="1:63" ht="23.25">
      <c r="A70" s="2" t="s">
        <v>143</v>
      </c>
      <c r="B70" s="2" t="s">
        <v>3052</v>
      </c>
      <c r="C70" s="2" t="s">
        <v>347</v>
      </c>
      <c r="D70" s="2" t="s">
        <v>766</v>
      </c>
      <c r="E70" s="86" t="s">
        <v>0</v>
      </c>
      <c r="F70" s="4" t="s">
        <v>2160</v>
      </c>
      <c r="G70" s="4" t="s">
        <v>2158</v>
      </c>
      <c r="H70" s="4" t="s">
        <v>2161</v>
      </c>
      <c r="I70" s="6" t="s">
        <v>318</v>
      </c>
      <c r="K70" s="78" t="s">
        <v>560</v>
      </c>
      <c r="L70" s="6" t="s">
        <v>151</v>
      </c>
      <c r="M70" s="6" t="s">
        <v>151</v>
      </c>
      <c r="N70" s="6">
        <v>43978</v>
      </c>
      <c r="O70" s="6">
        <v>44228</v>
      </c>
      <c r="P70" s="5" t="s">
        <v>323</v>
      </c>
      <c r="Q70" s="76" t="s">
        <v>2009</v>
      </c>
      <c r="R70" s="6">
        <v>44230</v>
      </c>
      <c r="S70" s="36" t="s">
        <v>1002</v>
      </c>
      <c r="T70" s="27" t="s">
        <v>973</v>
      </c>
      <c r="U70" s="27" t="s">
        <v>1001</v>
      </c>
      <c r="V70" s="19" t="s">
        <v>985</v>
      </c>
      <c r="W70" s="29" t="s">
        <v>1000</v>
      </c>
      <c r="X70" s="24">
        <v>3182</v>
      </c>
      <c r="Y70" s="20">
        <v>4187</v>
      </c>
      <c r="Z70" s="20">
        <v>0</v>
      </c>
      <c r="AA70" s="30">
        <v>42513.666666666664</v>
      </c>
      <c r="AB70" s="30">
        <v>42551</v>
      </c>
      <c r="AC70" s="30">
        <v>42555.75</v>
      </c>
      <c r="AD70" s="30"/>
      <c r="AE70" s="30">
        <v>42555.565972222219</v>
      </c>
      <c r="AF70" s="23" t="s">
        <v>968</v>
      </c>
      <c r="AG70" s="21" t="s">
        <v>967</v>
      </c>
      <c r="AH70" s="20" t="s">
        <v>999</v>
      </c>
      <c r="AI70" s="20">
        <f>4765+888</f>
        <v>5653</v>
      </c>
      <c r="AJ70" s="29" t="s">
        <v>989</v>
      </c>
      <c r="AK70" s="18">
        <v>180944</v>
      </c>
      <c r="AL70" s="18"/>
      <c r="AM70" s="17">
        <v>4187</v>
      </c>
      <c r="AN70" s="16">
        <v>0</v>
      </c>
      <c r="AO70" s="13">
        <v>1187.32</v>
      </c>
      <c r="AP70" s="13">
        <v>2999.59</v>
      </c>
      <c r="AQ70" s="15">
        <v>1390.3099650000001</v>
      </c>
      <c r="AR70" s="15">
        <v>145207.45519042411</v>
      </c>
      <c r="AS70" s="15">
        <v>154.47888500000002</v>
      </c>
      <c r="AT70" s="15">
        <v>16134.161687824901</v>
      </c>
      <c r="AU70" s="15">
        <v>1544.7888500000001</v>
      </c>
      <c r="AV70" s="15">
        <v>161341.61687824901</v>
      </c>
      <c r="AW70" s="14" t="s">
        <v>998</v>
      </c>
      <c r="AX70" s="11"/>
      <c r="AZ70" s="14"/>
    </row>
    <row r="71" spans="1:63" ht="26.25">
      <c r="A71" s="2" t="s">
        <v>144</v>
      </c>
      <c r="B71" s="2" t="s">
        <v>3053</v>
      </c>
      <c r="C71" s="2" t="s">
        <v>348</v>
      </c>
      <c r="D71" s="2" t="s">
        <v>766</v>
      </c>
      <c r="E71" s="86" t="s">
        <v>1</v>
      </c>
      <c r="F71" s="4" t="s">
        <v>2162</v>
      </c>
      <c r="G71" s="4" t="s">
        <v>2158</v>
      </c>
      <c r="H71" s="4" t="s">
        <v>2163</v>
      </c>
      <c r="I71" s="6" t="s">
        <v>318</v>
      </c>
      <c r="K71" s="78" t="s">
        <v>559</v>
      </c>
      <c r="L71" s="6" t="s">
        <v>151</v>
      </c>
      <c r="M71" s="6" t="s">
        <v>151</v>
      </c>
      <c r="N71" s="6">
        <v>43978</v>
      </c>
      <c r="O71" s="6">
        <v>44229</v>
      </c>
      <c r="P71" s="5" t="s">
        <v>324</v>
      </c>
      <c r="Q71" s="76" t="s">
        <v>2010</v>
      </c>
      <c r="R71" s="6">
        <v>44231</v>
      </c>
      <c r="S71" s="36" t="s">
        <v>997</v>
      </c>
      <c r="T71" s="27" t="s">
        <v>973</v>
      </c>
      <c r="U71" s="23" t="s">
        <v>996</v>
      </c>
      <c r="V71" s="19" t="s">
        <v>985</v>
      </c>
      <c r="W71" s="29" t="s">
        <v>995</v>
      </c>
      <c r="X71" s="24">
        <v>3508</v>
      </c>
      <c r="Y71" s="20">
        <v>3508</v>
      </c>
      <c r="Z71" s="20">
        <v>0</v>
      </c>
      <c r="AA71" s="30">
        <v>42513.708333333336</v>
      </c>
      <c r="AB71" s="30">
        <v>42551</v>
      </c>
      <c r="AC71" s="30">
        <v>42555.75</v>
      </c>
      <c r="AD71" s="30"/>
      <c r="AE71" s="30">
        <v>42555.569444444445</v>
      </c>
      <c r="AF71" s="23" t="s">
        <v>968</v>
      </c>
      <c r="AG71" s="21" t="s">
        <v>967</v>
      </c>
      <c r="AH71" s="20" t="s">
        <v>994</v>
      </c>
      <c r="AI71" s="20">
        <f>4590+2385</f>
        <v>6975</v>
      </c>
      <c r="AJ71" s="29" t="s">
        <v>989</v>
      </c>
      <c r="AK71" s="18">
        <v>150844</v>
      </c>
      <c r="AL71" s="18"/>
      <c r="AM71" s="17">
        <v>3508</v>
      </c>
      <c r="AN71" s="16">
        <v>0</v>
      </c>
      <c r="AO71" s="13">
        <v>3.25</v>
      </c>
      <c r="AP71" s="13">
        <v>3504.94</v>
      </c>
      <c r="AQ71" s="15">
        <v>1624.5396900000001</v>
      </c>
      <c r="AR71" s="15">
        <v>169670.99436760525</v>
      </c>
      <c r="AS71" s="15">
        <v>180.50440999999998</v>
      </c>
      <c r="AT71" s="15">
        <v>18852.33270751169</v>
      </c>
      <c r="AU71" s="15">
        <v>1805.0441000000001</v>
      </c>
      <c r="AV71" s="15">
        <v>188523.32707511695</v>
      </c>
      <c r="AW71" s="14" t="s">
        <v>993</v>
      </c>
      <c r="AX71" s="11"/>
      <c r="AZ71" s="14"/>
    </row>
    <row r="72" spans="1:63" ht="26.25">
      <c r="A72" s="2" t="s">
        <v>145</v>
      </c>
      <c r="B72" s="2" t="s">
        <v>3054</v>
      </c>
      <c r="C72" s="2" t="s">
        <v>349</v>
      </c>
      <c r="D72" s="2" t="s">
        <v>766</v>
      </c>
      <c r="E72" s="86" t="s">
        <v>2</v>
      </c>
      <c r="F72" s="4" t="s">
        <v>2164</v>
      </c>
      <c r="G72" s="4" t="s">
        <v>2158</v>
      </c>
      <c r="H72" s="4" t="s">
        <v>2165</v>
      </c>
      <c r="I72" s="6" t="s">
        <v>318</v>
      </c>
      <c r="K72" s="78" t="s">
        <v>559</v>
      </c>
      <c r="L72" s="6" t="s">
        <v>151</v>
      </c>
      <c r="M72" s="6" t="s">
        <v>151</v>
      </c>
      <c r="N72" s="6">
        <v>43984</v>
      </c>
      <c r="O72" s="6">
        <v>44229</v>
      </c>
      <c r="P72" s="5" t="s">
        <v>325</v>
      </c>
      <c r="Q72" s="76" t="s">
        <v>2011</v>
      </c>
      <c r="R72" s="6">
        <v>44231</v>
      </c>
      <c r="S72" s="36" t="s">
        <v>992</v>
      </c>
      <c r="T72" s="27" t="s">
        <v>973</v>
      </c>
      <c r="U72" s="23" t="s">
        <v>991</v>
      </c>
      <c r="V72" s="19" t="s">
        <v>985</v>
      </c>
      <c r="W72" s="29" t="s">
        <v>990</v>
      </c>
      <c r="X72" s="24">
        <v>144</v>
      </c>
      <c r="Y72" s="20">
        <v>144</v>
      </c>
      <c r="Z72" s="20">
        <v>0</v>
      </c>
      <c r="AA72" s="30">
        <v>42513.75</v>
      </c>
      <c r="AB72" s="30"/>
      <c r="AC72" s="30"/>
      <c r="AD72" s="30"/>
      <c r="AE72" s="30">
        <v>42513.75</v>
      </c>
      <c r="AF72" s="23" t="s">
        <v>968</v>
      </c>
      <c r="AG72" s="21" t="s">
        <v>967</v>
      </c>
      <c r="AH72" s="20">
        <v>3335</v>
      </c>
      <c r="AI72" s="20">
        <v>7950</v>
      </c>
      <c r="AJ72" s="29" t="s">
        <v>989</v>
      </c>
      <c r="AK72" s="18">
        <v>6192</v>
      </c>
      <c r="AL72" s="18"/>
      <c r="AM72" s="17">
        <v>144</v>
      </c>
      <c r="AN72" s="16">
        <v>0</v>
      </c>
      <c r="AO72" s="13">
        <v>28.07</v>
      </c>
      <c r="AP72" s="13">
        <v>115.35</v>
      </c>
      <c r="AQ72" s="15">
        <v>53.464725000000001</v>
      </c>
      <c r="AR72" s="15">
        <v>5583.9897973441102</v>
      </c>
      <c r="AS72" s="15">
        <v>5.9405250000000001</v>
      </c>
      <c r="AT72" s="15">
        <v>620.44331081601217</v>
      </c>
      <c r="AU72" s="15">
        <v>59.405250000000002</v>
      </c>
      <c r="AV72" s="15">
        <v>6204.4331081601222</v>
      </c>
      <c r="AW72" s="14" t="s">
        <v>988</v>
      </c>
      <c r="AX72" s="11"/>
      <c r="AZ72" s="14"/>
    </row>
    <row r="73" spans="1:63" ht="26.25">
      <c r="A73" s="2" t="s">
        <v>146</v>
      </c>
      <c r="B73" s="6" t="s">
        <v>318</v>
      </c>
      <c r="C73" s="2" t="s">
        <v>350</v>
      </c>
      <c r="D73" s="2" t="s">
        <v>766</v>
      </c>
      <c r="E73" s="86" t="s">
        <v>3</v>
      </c>
      <c r="I73" s="6" t="s">
        <v>318</v>
      </c>
      <c r="K73" s="78" t="s">
        <v>2021</v>
      </c>
      <c r="L73" s="6" t="s">
        <v>151</v>
      </c>
      <c r="N73" s="6" t="s">
        <v>318</v>
      </c>
      <c r="O73" s="6" t="s">
        <v>319</v>
      </c>
      <c r="P73" s="5" t="s">
        <v>320</v>
      </c>
      <c r="Q73" s="5" t="s">
        <v>320</v>
      </c>
      <c r="R73" s="7" t="s">
        <v>561</v>
      </c>
      <c r="S73" s="35" t="s">
        <v>987</v>
      </c>
      <c r="T73" s="27" t="s">
        <v>986</v>
      </c>
      <c r="U73" s="23" t="s">
        <v>979</v>
      </c>
      <c r="V73" s="19" t="s">
        <v>985</v>
      </c>
      <c r="W73" s="25" t="s">
        <v>984</v>
      </c>
      <c r="X73" s="24">
        <v>0</v>
      </c>
      <c r="Y73" s="20">
        <v>0</v>
      </c>
      <c r="Z73" s="20">
        <v>0</v>
      </c>
      <c r="AA73" s="34">
        <v>42513</v>
      </c>
      <c r="AB73" s="23"/>
      <c r="AC73" s="23"/>
      <c r="AD73" s="23"/>
      <c r="AE73" s="23"/>
      <c r="AF73" s="22"/>
      <c r="AG73" s="21" t="s">
        <v>983</v>
      </c>
      <c r="AH73" s="20">
        <v>103533</v>
      </c>
      <c r="AI73" s="20">
        <v>8990</v>
      </c>
      <c r="AJ73" s="19"/>
      <c r="AK73" s="18"/>
      <c r="AL73" s="18"/>
      <c r="AM73" s="33">
        <v>0</v>
      </c>
      <c r="AN73" s="16">
        <v>0</v>
      </c>
      <c r="AO73" s="13">
        <v>0</v>
      </c>
      <c r="AP73" s="13">
        <v>283.99</v>
      </c>
      <c r="AQ73" s="15">
        <v>131.62936500000001</v>
      </c>
      <c r="AR73" s="15">
        <v>13747.700585589544</v>
      </c>
      <c r="AS73" s="15">
        <v>14.625485000000001</v>
      </c>
      <c r="AT73" s="15">
        <v>1527.5222872877271</v>
      </c>
      <c r="AU73" s="15">
        <v>146.25485</v>
      </c>
      <c r="AV73" s="15">
        <v>15275.222872877272</v>
      </c>
      <c r="AW73" s="14" t="s">
        <v>982</v>
      </c>
      <c r="AX73" s="32" t="s">
        <v>981</v>
      </c>
      <c r="AZ73" s="14"/>
    </row>
    <row r="74" spans="1:63" ht="39">
      <c r="A74" s="2" t="s">
        <v>286</v>
      </c>
      <c r="B74" s="2" t="s">
        <v>3055</v>
      </c>
      <c r="C74" s="2" t="s">
        <v>351</v>
      </c>
      <c r="D74" s="2" t="s">
        <v>766</v>
      </c>
      <c r="E74" s="86" t="s">
        <v>2168</v>
      </c>
      <c r="F74" s="4" t="s">
        <v>2166</v>
      </c>
      <c r="G74" s="4" t="s">
        <v>2158</v>
      </c>
      <c r="H74" s="4" t="s">
        <v>2167</v>
      </c>
      <c r="I74" s="6" t="s">
        <v>318</v>
      </c>
      <c r="K74" s="78" t="s">
        <v>598</v>
      </c>
      <c r="L74" s="6" t="s">
        <v>151</v>
      </c>
      <c r="M74" s="6" t="s">
        <v>151</v>
      </c>
      <c r="N74" s="6">
        <v>44236</v>
      </c>
      <c r="O74" s="6">
        <v>44242</v>
      </c>
      <c r="P74" s="5" t="s">
        <v>579</v>
      </c>
      <c r="Q74" s="76" t="s">
        <v>2012</v>
      </c>
      <c r="R74" s="6">
        <v>44243</v>
      </c>
      <c r="S74" s="31" t="s">
        <v>980</v>
      </c>
      <c r="T74" s="27" t="s">
        <v>973</v>
      </c>
      <c r="U74" s="27" t="s">
        <v>979</v>
      </c>
      <c r="V74" s="19" t="s">
        <v>978</v>
      </c>
      <c r="W74" s="29" t="s">
        <v>977</v>
      </c>
      <c r="X74" s="24">
        <v>1337</v>
      </c>
      <c r="Y74" s="20">
        <v>1337</v>
      </c>
      <c r="Z74" s="20">
        <v>0</v>
      </c>
      <c r="AA74" s="30">
        <v>42513.708333333336</v>
      </c>
      <c r="AB74" s="30">
        <v>42551</v>
      </c>
      <c r="AC74" s="30">
        <v>42555.777777777781</v>
      </c>
      <c r="AD74" s="30">
        <v>42513</v>
      </c>
      <c r="AE74" s="30"/>
      <c r="AF74" s="23" t="s">
        <v>968</v>
      </c>
      <c r="AG74" s="21" t="s">
        <v>967</v>
      </c>
      <c r="AH74" s="20">
        <v>7414</v>
      </c>
      <c r="AI74" s="20">
        <v>6685</v>
      </c>
      <c r="AJ74" s="29" t="s">
        <v>976</v>
      </c>
      <c r="AK74" s="18"/>
      <c r="AL74" s="18">
        <v>10458.68</v>
      </c>
      <c r="AM74" s="17">
        <v>1337</v>
      </c>
      <c r="AN74" s="16">
        <v>0</v>
      </c>
      <c r="AO74" s="13">
        <v>0</v>
      </c>
      <c r="AP74" s="13">
        <v>1337.11</v>
      </c>
      <c r="AQ74" s="15">
        <v>619.75048500000003</v>
      </c>
      <c r="AR74" s="15">
        <v>64728.29300326643</v>
      </c>
      <c r="AS74" s="15">
        <v>68.861164999999986</v>
      </c>
      <c r="AT74" s="15">
        <v>7192.0325559184903</v>
      </c>
      <c r="AU74" s="15">
        <v>688.61165000000005</v>
      </c>
      <c r="AV74" s="15">
        <v>71920.325559184916</v>
      </c>
      <c r="AW74" s="14" t="s">
        <v>975</v>
      </c>
      <c r="AX74" s="11"/>
      <c r="AZ74" s="14"/>
    </row>
    <row r="75" spans="1:63">
      <c r="A75" s="2" t="s">
        <v>642</v>
      </c>
      <c r="B75" s="7" t="s">
        <v>589</v>
      </c>
      <c r="E75" s="86" t="s">
        <v>2013</v>
      </c>
      <c r="K75" s="7" t="s">
        <v>589</v>
      </c>
      <c r="L75" s="7" t="s">
        <v>589</v>
      </c>
      <c r="M75" s="7"/>
      <c r="N75" s="7" t="s">
        <v>589</v>
      </c>
      <c r="O75" s="7" t="s">
        <v>589</v>
      </c>
      <c r="P75" s="5" t="s">
        <v>590</v>
      </c>
      <c r="Q75" s="5" t="s">
        <v>590</v>
      </c>
      <c r="R75" s="7" t="s">
        <v>589</v>
      </c>
    </row>
    <row r="76" spans="1:63" ht="23.25">
      <c r="A76" s="2" t="s">
        <v>183</v>
      </c>
      <c r="B76" s="2" t="s">
        <v>3055</v>
      </c>
      <c r="C76" s="2" t="s">
        <v>352</v>
      </c>
      <c r="D76" s="2" t="s">
        <v>766</v>
      </c>
      <c r="E76" s="86" t="s">
        <v>47</v>
      </c>
      <c r="F76" s="4" t="s">
        <v>2169</v>
      </c>
      <c r="G76" s="4" t="s">
        <v>2170</v>
      </c>
      <c r="H76" s="4" t="s">
        <v>2171</v>
      </c>
      <c r="I76" s="6" t="s">
        <v>318</v>
      </c>
      <c r="K76" s="78" t="s">
        <v>580</v>
      </c>
      <c r="L76" s="6" t="s">
        <v>151</v>
      </c>
      <c r="M76" s="6" t="s">
        <v>151</v>
      </c>
      <c r="N76" s="6">
        <v>44243</v>
      </c>
      <c r="O76" s="6">
        <v>44244</v>
      </c>
      <c r="P76" s="5" t="s">
        <v>581</v>
      </c>
      <c r="Q76" s="76" t="s">
        <v>2014</v>
      </c>
      <c r="R76" s="6">
        <v>44245</v>
      </c>
      <c r="S76" s="31" t="s">
        <v>1018</v>
      </c>
      <c r="T76" s="27" t="s">
        <v>1017</v>
      </c>
      <c r="U76" s="23" t="s">
        <v>1016</v>
      </c>
      <c r="V76" s="19" t="s">
        <v>1015</v>
      </c>
      <c r="W76" s="29" t="s">
        <v>47</v>
      </c>
      <c r="X76" s="24">
        <v>521</v>
      </c>
      <c r="Y76" s="20">
        <v>521</v>
      </c>
      <c r="Z76" s="20">
        <v>52</v>
      </c>
      <c r="AA76" s="30">
        <v>42524.5</v>
      </c>
      <c r="AB76" s="30">
        <v>42551</v>
      </c>
      <c r="AC76" s="30">
        <v>42557.541666666664</v>
      </c>
      <c r="AD76" s="30"/>
      <c r="AE76" s="30"/>
      <c r="AF76" s="23" t="s">
        <v>968</v>
      </c>
      <c r="AG76" s="21" t="s">
        <v>967</v>
      </c>
      <c r="AH76" s="20"/>
      <c r="AI76" s="20"/>
      <c r="AJ76" s="29" t="s">
        <v>976</v>
      </c>
      <c r="AK76" s="18"/>
      <c r="AL76" s="18">
        <v>4279.18</v>
      </c>
      <c r="AM76" s="17">
        <v>521</v>
      </c>
      <c r="AN76" s="16">
        <v>52</v>
      </c>
      <c r="AO76" s="13">
        <v>3.39</v>
      </c>
      <c r="AP76" s="13">
        <v>517.37</v>
      </c>
      <c r="AQ76" s="15">
        <v>239.80099500000003</v>
      </c>
      <c r="AR76" s="15">
        <v>25045.416570887926</v>
      </c>
      <c r="AS76" s="15">
        <v>26.644555</v>
      </c>
      <c r="AT76" s="15">
        <v>2782.8240634319918</v>
      </c>
      <c r="AU76" s="15">
        <v>266.44555000000003</v>
      </c>
      <c r="AV76" s="15">
        <v>27828.240634319918</v>
      </c>
      <c r="AW76" s="14" t="s">
        <v>1014</v>
      </c>
      <c r="AX76" s="11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</row>
    <row r="77" spans="1:63" ht="23.25">
      <c r="A77" s="2" t="s">
        <v>185</v>
      </c>
      <c r="B77" s="2" t="s">
        <v>3056</v>
      </c>
      <c r="C77" s="2" t="s">
        <v>353</v>
      </c>
      <c r="D77" s="2" t="s">
        <v>766</v>
      </c>
      <c r="E77" s="86" t="s">
        <v>186</v>
      </c>
      <c r="F77" s="4" t="s">
        <v>2172</v>
      </c>
      <c r="G77" s="4" t="s">
        <v>2170</v>
      </c>
      <c r="H77" s="4" t="s">
        <v>2173</v>
      </c>
      <c r="I77" s="6" t="s">
        <v>318</v>
      </c>
      <c r="K77" s="78" t="s">
        <v>580</v>
      </c>
      <c r="L77" s="6" t="s">
        <v>151</v>
      </c>
      <c r="M77" s="6" t="s">
        <v>151</v>
      </c>
      <c r="N77" s="6">
        <v>44243</v>
      </c>
      <c r="O77" s="6">
        <v>44244</v>
      </c>
      <c r="P77" s="5" t="s">
        <v>582</v>
      </c>
      <c r="Q77" s="76" t="s">
        <v>2015</v>
      </c>
      <c r="R77" s="6">
        <v>44245</v>
      </c>
      <c r="S77" s="31" t="s">
        <v>1060</v>
      </c>
      <c r="T77" s="27" t="s">
        <v>1017</v>
      </c>
      <c r="U77" s="23" t="s">
        <v>1059</v>
      </c>
      <c r="V77" s="19" t="s">
        <v>985</v>
      </c>
      <c r="W77" s="29" t="s">
        <v>1058</v>
      </c>
      <c r="X77" s="24">
        <v>3819</v>
      </c>
      <c r="Y77" s="20">
        <v>3819</v>
      </c>
      <c r="Z77" s="20">
        <v>0</v>
      </c>
      <c r="AA77" s="30">
        <v>42513.729166666672</v>
      </c>
      <c r="AB77" s="30">
        <v>42551</v>
      </c>
      <c r="AC77" s="30">
        <v>42555.795138888883</v>
      </c>
      <c r="AD77" s="30"/>
      <c r="AE77" s="30">
        <v>42817</v>
      </c>
      <c r="AF77" s="23" t="s">
        <v>968</v>
      </c>
      <c r="AG77" s="21" t="s">
        <v>967</v>
      </c>
      <c r="AH77" s="20">
        <v>33792</v>
      </c>
      <c r="AI77" s="20">
        <v>6100</v>
      </c>
      <c r="AJ77" s="29" t="s">
        <v>989</v>
      </c>
      <c r="AK77" s="18">
        <v>177172</v>
      </c>
      <c r="AL77" s="18"/>
      <c r="AM77" s="17">
        <v>3819</v>
      </c>
      <c r="AN77" s="16">
        <v>0</v>
      </c>
      <c r="AO77" s="13">
        <v>97.53</v>
      </c>
      <c r="AP77" s="13">
        <v>3721.93</v>
      </c>
      <c r="AQ77" s="15">
        <v>1725.1145550000001</v>
      </c>
      <c r="AR77" s="15">
        <v>180175.28518794072</v>
      </c>
      <c r="AS77" s="15">
        <v>191.679395</v>
      </c>
      <c r="AT77" s="15">
        <v>20019.476131993415</v>
      </c>
      <c r="AU77" s="15">
        <v>1916.7939500000002</v>
      </c>
      <c r="AV77" s="15">
        <v>200194.76131993413</v>
      </c>
      <c r="AW77" s="14" t="s">
        <v>1057</v>
      </c>
      <c r="AX77" s="11"/>
      <c r="AZ77" s="14"/>
    </row>
    <row r="78" spans="1:63" ht="23.25">
      <c r="A78" s="2" t="s">
        <v>160</v>
      </c>
      <c r="B78" s="2" t="s">
        <v>3057</v>
      </c>
      <c r="C78" s="2" t="s">
        <v>354</v>
      </c>
      <c r="D78" s="2" t="s">
        <v>766</v>
      </c>
      <c r="E78" s="86" t="s">
        <v>161</v>
      </c>
      <c r="F78" s="4" t="s">
        <v>2174</v>
      </c>
      <c r="G78" s="4" t="s">
        <v>2170</v>
      </c>
      <c r="H78" s="4" t="s">
        <v>2175</v>
      </c>
      <c r="I78" s="6" t="s">
        <v>318</v>
      </c>
      <c r="K78" s="78" t="s">
        <v>599</v>
      </c>
      <c r="L78" s="6" t="s">
        <v>151</v>
      </c>
      <c r="M78" s="6" t="s">
        <v>151</v>
      </c>
      <c r="N78" s="6">
        <v>44246</v>
      </c>
      <c r="O78" s="6">
        <v>44252</v>
      </c>
      <c r="P78" s="5" t="s">
        <v>583</v>
      </c>
      <c r="Q78" s="76" t="s">
        <v>2016</v>
      </c>
      <c r="R78" s="6">
        <v>44253</v>
      </c>
      <c r="S78" s="36" t="s">
        <v>1056</v>
      </c>
      <c r="T78" s="27" t="s">
        <v>1017</v>
      </c>
      <c r="U78" s="23" t="s">
        <v>1055</v>
      </c>
      <c r="V78" s="19" t="s">
        <v>985</v>
      </c>
      <c r="W78" s="29" t="s">
        <v>1054</v>
      </c>
      <c r="X78" s="24">
        <v>5959</v>
      </c>
      <c r="Y78" s="20">
        <v>5959</v>
      </c>
      <c r="Z78" s="20">
        <v>18</v>
      </c>
      <c r="AA78" s="30">
        <v>42513.8125</v>
      </c>
      <c r="AB78" s="30"/>
      <c r="AC78" s="30"/>
      <c r="AD78" s="30"/>
      <c r="AE78" s="30">
        <v>42513.8125</v>
      </c>
      <c r="AF78" s="23" t="s">
        <v>968</v>
      </c>
      <c r="AG78" s="21" t="s">
        <v>967</v>
      </c>
      <c r="AH78" s="20">
        <v>3449</v>
      </c>
      <c r="AI78" s="20">
        <v>7254</v>
      </c>
      <c r="AJ78" s="29" t="s">
        <v>989</v>
      </c>
      <c r="AK78" s="18">
        <v>263296.59999999998</v>
      </c>
      <c r="AL78" s="18"/>
      <c r="AM78" s="17">
        <v>5959</v>
      </c>
      <c r="AN78" s="16">
        <v>18</v>
      </c>
      <c r="AO78" s="13">
        <v>885.8</v>
      </c>
      <c r="AP78" s="13">
        <v>5072.38</v>
      </c>
      <c r="AQ78" s="15">
        <v>2351.0481300000001</v>
      </c>
      <c r="AR78" s="15">
        <v>245549.35559819953</v>
      </c>
      <c r="AS78" s="15">
        <v>261.22757000000001</v>
      </c>
      <c r="AT78" s="15">
        <v>27283.261733133284</v>
      </c>
      <c r="AU78" s="15">
        <v>2612.2757000000001</v>
      </c>
      <c r="AV78" s="15">
        <v>272832.61733133282</v>
      </c>
      <c r="AW78" s="14" t="s">
        <v>1053</v>
      </c>
      <c r="AX78" s="11"/>
      <c r="AZ78" s="14"/>
    </row>
    <row r="79" spans="1:63" ht="23.25">
      <c r="A79" s="2" t="s">
        <v>162</v>
      </c>
      <c r="B79" s="2" t="s">
        <v>3058</v>
      </c>
      <c r="C79" s="2" t="s">
        <v>355</v>
      </c>
      <c r="D79" s="2" t="s">
        <v>766</v>
      </c>
      <c r="E79" s="86" t="s">
        <v>2178</v>
      </c>
      <c r="F79" s="4" t="s">
        <v>2176</v>
      </c>
      <c r="G79" s="4" t="s">
        <v>2170</v>
      </c>
      <c r="H79" s="4" t="s">
        <v>2177</v>
      </c>
      <c r="I79" s="6" t="s">
        <v>318</v>
      </c>
      <c r="K79" s="78" t="s">
        <v>600</v>
      </c>
      <c r="L79" s="6" t="s">
        <v>151</v>
      </c>
      <c r="M79" s="6" t="s">
        <v>151</v>
      </c>
      <c r="N79" s="6">
        <v>44249</v>
      </c>
      <c r="O79" s="6">
        <v>44252</v>
      </c>
      <c r="P79" s="5" t="s">
        <v>586</v>
      </c>
      <c r="Q79" s="76" t="s">
        <v>2017</v>
      </c>
      <c r="R79" s="6">
        <v>44253</v>
      </c>
      <c r="S79" s="36" t="s">
        <v>1052</v>
      </c>
      <c r="T79" s="27" t="s">
        <v>1017</v>
      </c>
      <c r="U79" s="23" t="s">
        <v>1051</v>
      </c>
      <c r="V79" s="19" t="s">
        <v>985</v>
      </c>
      <c r="W79" s="29" t="s">
        <v>1050</v>
      </c>
      <c r="X79" s="24">
        <v>2522</v>
      </c>
      <c r="Y79" s="20">
        <v>2522</v>
      </c>
      <c r="Z79" s="20">
        <v>0</v>
      </c>
      <c r="AA79" s="30">
        <v>42514.40625</v>
      </c>
      <c r="AB79" s="30">
        <v>42551</v>
      </c>
      <c r="AC79" s="30">
        <v>42555.583333333336</v>
      </c>
      <c r="AD79" s="30"/>
      <c r="AE79" s="30">
        <v>42555.583333333336</v>
      </c>
      <c r="AF79" s="23" t="s">
        <v>968</v>
      </c>
      <c r="AG79" s="21" t="s">
        <v>967</v>
      </c>
      <c r="AH79" s="20">
        <v>3403</v>
      </c>
      <c r="AI79" s="20">
        <v>8360</v>
      </c>
      <c r="AJ79" s="29" t="s">
        <v>989</v>
      </c>
      <c r="AK79" s="18">
        <v>108405.19</v>
      </c>
      <c r="AL79" s="18"/>
      <c r="AM79" s="17">
        <v>2522</v>
      </c>
      <c r="AN79" s="16">
        <v>0</v>
      </c>
      <c r="AO79" s="13">
        <v>999.8</v>
      </c>
      <c r="AP79" s="13">
        <v>1521.69</v>
      </c>
      <c r="AQ79" s="15">
        <v>705.30331500000011</v>
      </c>
      <c r="AR79" s="15">
        <v>73663.64486103649</v>
      </c>
      <c r="AS79" s="15">
        <v>78.367035000000016</v>
      </c>
      <c r="AT79" s="15">
        <v>8184.8494290040553</v>
      </c>
      <c r="AU79" s="15">
        <v>783.6703500000001</v>
      </c>
      <c r="AV79" s="15">
        <v>81848.494290040544</v>
      </c>
      <c r="AW79" s="14" t="s">
        <v>1049</v>
      </c>
      <c r="AX79" s="11"/>
      <c r="AZ79" s="14"/>
    </row>
    <row r="80" spans="1:63" ht="24">
      <c r="A80" s="2" t="s">
        <v>163</v>
      </c>
      <c r="B80" s="7" t="s">
        <v>589</v>
      </c>
      <c r="C80" s="2" t="s">
        <v>356</v>
      </c>
      <c r="D80" s="2" t="s">
        <v>766</v>
      </c>
      <c r="E80" s="86" t="s">
        <v>8</v>
      </c>
      <c r="I80" s="6" t="s">
        <v>318</v>
      </c>
      <c r="K80" s="81" t="s">
        <v>2025</v>
      </c>
      <c r="L80" s="6" t="s">
        <v>151</v>
      </c>
      <c r="N80" s="7" t="s">
        <v>574</v>
      </c>
      <c r="O80" s="7" t="s">
        <v>575</v>
      </c>
      <c r="P80" s="5" t="s">
        <v>576</v>
      </c>
      <c r="Q80" s="5" t="s">
        <v>576</v>
      </c>
      <c r="R80" s="7" t="s">
        <v>576</v>
      </c>
      <c r="S80" s="28" t="s">
        <v>1048</v>
      </c>
      <c r="T80" s="27" t="s">
        <v>1017</v>
      </c>
      <c r="U80" s="27" t="s">
        <v>1047</v>
      </c>
      <c r="V80" s="26" t="s">
        <v>1022</v>
      </c>
      <c r="W80" s="25" t="s">
        <v>1021</v>
      </c>
      <c r="X80" s="24">
        <v>534</v>
      </c>
      <c r="Y80" s="20">
        <v>534</v>
      </c>
      <c r="Z80" s="20">
        <v>39</v>
      </c>
      <c r="AA80" s="23" t="s">
        <v>1020</v>
      </c>
      <c r="AB80" s="23"/>
      <c r="AC80" s="23"/>
      <c r="AD80" s="23"/>
      <c r="AE80" s="23"/>
      <c r="AF80" s="22" t="s">
        <v>968</v>
      </c>
      <c r="AG80" s="19" t="s">
        <v>654</v>
      </c>
      <c r="AH80" s="20" t="s">
        <v>654</v>
      </c>
      <c r="AI80" s="20" t="s">
        <v>654</v>
      </c>
      <c r="AJ80" s="19"/>
      <c r="AK80" s="18"/>
      <c r="AL80" s="18"/>
      <c r="AM80" s="17">
        <v>534</v>
      </c>
      <c r="AN80" s="16">
        <v>39</v>
      </c>
      <c r="AO80" s="13">
        <v>533.66999999999996</v>
      </c>
      <c r="AP80" s="38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4" t="s">
        <v>1046</v>
      </c>
      <c r="AX80" s="32" t="s">
        <v>981</v>
      </c>
      <c r="AZ80" s="14"/>
    </row>
    <row r="81" spans="1:59" ht="23.25">
      <c r="A81" s="2" t="s">
        <v>210</v>
      </c>
      <c r="B81" s="2" t="s">
        <v>3059</v>
      </c>
      <c r="C81" s="2" t="s">
        <v>357</v>
      </c>
      <c r="D81" s="2" t="s">
        <v>766</v>
      </c>
      <c r="E81" s="86" t="s">
        <v>2181</v>
      </c>
      <c r="F81" s="4" t="s">
        <v>2179</v>
      </c>
      <c r="G81" s="4" t="s">
        <v>2170</v>
      </c>
      <c r="H81" s="4" t="s">
        <v>2180</v>
      </c>
      <c r="I81" s="6" t="s">
        <v>318</v>
      </c>
      <c r="K81" s="78" t="s">
        <v>601</v>
      </c>
      <c r="L81" s="6" t="s">
        <v>151</v>
      </c>
      <c r="M81" s="6" t="s">
        <v>151</v>
      </c>
      <c r="N81" s="6">
        <v>44250</v>
      </c>
      <c r="O81" s="6">
        <v>44252</v>
      </c>
      <c r="P81" s="5" t="s">
        <v>587</v>
      </c>
      <c r="Q81" s="76" t="s">
        <v>2018</v>
      </c>
      <c r="R81" s="6">
        <v>44253</v>
      </c>
      <c r="S81" s="36" t="s">
        <v>1045</v>
      </c>
      <c r="T81" s="27" t="s">
        <v>1017</v>
      </c>
      <c r="U81" s="23" t="s">
        <v>1044</v>
      </c>
      <c r="V81" s="19" t="s">
        <v>985</v>
      </c>
      <c r="W81" s="29" t="s">
        <v>1043</v>
      </c>
      <c r="X81" s="24">
        <v>1267</v>
      </c>
      <c r="Y81" s="20">
        <v>1267</v>
      </c>
      <c r="Z81" s="20">
        <v>0</v>
      </c>
      <c r="AA81" s="30">
        <v>42514.458333333336</v>
      </c>
      <c r="AB81" s="30">
        <v>42551</v>
      </c>
      <c r="AC81" s="30">
        <v>42555.625</v>
      </c>
      <c r="AD81" s="30"/>
      <c r="AE81" s="30">
        <v>42640.5</v>
      </c>
      <c r="AF81" s="23" t="s">
        <v>968</v>
      </c>
      <c r="AG81" s="21" t="s">
        <v>967</v>
      </c>
      <c r="AH81" s="20">
        <v>3136</v>
      </c>
      <c r="AI81" s="20">
        <v>5100.18</v>
      </c>
      <c r="AJ81" s="29" t="s">
        <v>989</v>
      </c>
      <c r="AK81" s="18">
        <v>59731</v>
      </c>
      <c r="AL81" s="18"/>
      <c r="AM81" s="17">
        <v>1267</v>
      </c>
      <c r="AN81" s="16">
        <v>0</v>
      </c>
      <c r="AO81" s="13">
        <v>150.58000000000001</v>
      </c>
      <c r="AP81" s="13">
        <v>1116.21</v>
      </c>
      <c r="AQ81" s="15">
        <v>517.36333500000001</v>
      </c>
      <c r="AR81" s="15">
        <v>54034.722598122833</v>
      </c>
      <c r="AS81" s="15">
        <v>57.484814999999998</v>
      </c>
      <c r="AT81" s="15">
        <v>6003.8580664580923</v>
      </c>
      <c r="AU81" s="15">
        <v>574.84815000000003</v>
      </c>
      <c r="AV81" s="15">
        <v>60038.580664580928</v>
      </c>
      <c r="AW81" s="14" t="s">
        <v>1042</v>
      </c>
      <c r="AX81" s="11"/>
      <c r="AZ81" s="14"/>
    </row>
    <row r="82" spans="1:59" ht="26.25">
      <c r="A82" s="3" t="s">
        <v>4</v>
      </c>
      <c r="B82" s="3" t="s">
        <v>3060</v>
      </c>
      <c r="C82" s="2" t="s">
        <v>358</v>
      </c>
      <c r="D82" s="2" t="s">
        <v>766</v>
      </c>
      <c r="E82" s="86" t="s">
        <v>5</v>
      </c>
      <c r="F82" s="4" t="s">
        <v>2182</v>
      </c>
      <c r="G82" s="4" t="s">
        <v>2170</v>
      </c>
      <c r="H82" s="4" t="s">
        <v>2183</v>
      </c>
      <c r="I82" s="6" t="s">
        <v>318</v>
      </c>
      <c r="K82" s="78" t="s">
        <v>560</v>
      </c>
      <c r="L82" s="6" t="s">
        <v>151</v>
      </c>
      <c r="M82" s="6" t="s">
        <v>151</v>
      </c>
      <c r="N82" s="6">
        <v>44246</v>
      </c>
      <c r="O82" s="6">
        <v>44253</v>
      </c>
      <c r="P82" s="5" t="s">
        <v>588</v>
      </c>
      <c r="Q82" s="76" t="s">
        <v>2019</v>
      </c>
      <c r="R82" s="6">
        <v>44257</v>
      </c>
      <c r="S82" s="36" t="s">
        <v>1041</v>
      </c>
      <c r="T82" s="27" t="s">
        <v>1017</v>
      </c>
      <c r="U82" s="23" t="s">
        <v>1040</v>
      </c>
      <c r="V82" s="19" t="s">
        <v>985</v>
      </c>
      <c r="W82" s="29" t="s">
        <v>1039</v>
      </c>
      <c r="X82" s="24">
        <v>4395</v>
      </c>
      <c r="Y82" s="20">
        <v>5039</v>
      </c>
      <c r="Z82" s="20">
        <v>0</v>
      </c>
      <c r="AA82" s="30">
        <v>42514.458333333336</v>
      </c>
      <c r="AB82" s="30">
        <v>42551</v>
      </c>
      <c r="AC82" s="30">
        <v>42555.625</v>
      </c>
      <c r="AD82" s="30"/>
      <c r="AE82" s="30">
        <v>42555.625</v>
      </c>
      <c r="AF82" s="23" t="s">
        <v>968</v>
      </c>
      <c r="AG82" s="21" t="s">
        <v>967</v>
      </c>
      <c r="AH82" s="20">
        <v>27283</v>
      </c>
      <c r="AI82" s="20">
        <v>5156.8</v>
      </c>
      <c r="AJ82" s="29" t="s">
        <v>989</v>
      </c>
      <c r="AK82" s="18">
        <v>226219.4</v>
      </c>
      <c r="AL82" s="18"/>
      <c r="AM82" s="17">
        <v>5039</v>
      </c>
      <c r="AN82" s="16">
        <v>0</v>
      </c>
      <c r="AO82" s="13">
        <v>1327.29</v>
      </c>
      <c r="AP82" s="13">
        <v>3711.63</v>
      </c>
      <c r="AQ82" s="15">
        <v>1720.3405050000001</v>
      </c>
      <c r="AR82" s="15">
        <v>179676.67144790915</v>
      </c>
      <c r="AS82" s="15">
        <v>191.14894500000003</v>
      </c>
      <c r="AT82" s="15">
        <v>19964.07460532324</v>
      </c>
      <c r="AU82" s="15">
        <v>1911.48945</v>
      </c>
      <c r="AV82" s="15">
        <v>199640.74605323237</v>
      </c>
      <c r="AW82" s="14" t="s">
        <v>1038</v>
      </c>
      <c r="AX82" s="11"/>
      <c r="AZ82" s="14"/>
    </row>
    <row r="83" spans="1:59" ht="57">
      <c r="A83" s="3" t="s">
        <v>275</v>
      </c>
      <c r="B83" s="3" t="s">
        <v>3061</v>
      </c>
      <c r="C83" s="2" t="s">
        <v>359</v>
      </c>
      <c r="D83" s="2" t="s">
        <v>766</v>
      </c>
      <c r="E83" s="86" t="s">
        <v>276</v>
      </c>
      <c r="F83" s="4" t="s">
        <v>2184</v>
      </c>
      <c r="G83" s="4" t="s">
        <v>2170</v>
      </c>
      <c r="H83" s="4" t="s">
        <v>2185</v>
      </c>
      <c r="I83" s="6" t="s">
        <v>318</v>
      </c>
      <c r="K83" s="78" t="s">
        <v>602</v>
      </c>
      <c r="L83" s="6" t="s">
        <v>151</v>
      </c>
      <c r="M83" s="6" t="s">
        <v>151</v>
      </c>
      <c r="N83" s="6">
        <v>44250</v>
      </c>
      <c r="O83" s="6">
        <v>44253</v>
      </c>
      <c r="P83" s="5" t="s">
        <v>591</v>
      </c>
      <c r="Q83" s="76" t="s">
        <v>2020</v>
      </c>
      <c r="R83" s="6">
        <v>44257</v>
      </c>
      <c r="S83" s="31" t="s">
        <v>1037</v>
      </c>
      <c r="T83" s="27" t="s">
        <v>1017</v>
      </c>
      <c r="U83" s="23" t="s">
        <v>1036</v>
      </c>
      <c r="V83" s="19" t="s">
        <v>985</v>
      </c>
      <c r="W83" s="29" t="s">
        <v>1035</v>
      </c>
      <c r="X83" s="24">
        <v>399</v>
      </c>
      <c r="Y83" s="20">
        <v>399</v>
      </c>
      <c r="Z83" s="20">
        <v>0</v>
      </c>
      <c r="AA83" s="30">
        <v>42514.458333333336</v>
      </c>
      <c r="AB83" s="30">
        <v>42551</v>
      </c>
      <c r="AC83" s="30">
        <v>42555.583333333336</v>
      </c>
      <c r="AD83" s="30"/>
      <c r="AE83" s="30">
        <v>42809</v>
      </c>
      <c r="AF83" s="23" t="s">
        <v>968</v>
      </c>
      <c r="AG83" s="21" t="s">
        <v>967</v>
      </c>
      <c r="AH83" s="20">
        <v>3713</v>
      </c>
      <c r="AI83" s="20">
        <v>2100</v>
      </c>
      <c r="AJ83" s="29" t="s">
        <v>989</v>
      </c>
      <c r="AK83" s="18">
        <v>45044.41</v>
      </c>
      <c r="AL83" s="18"/>
      <c r="AM83" s="17">
        <v>399</v>
      </c>
      <c r="AN83" s="16">
        <v>0</v>
      </c>
      <c r="AO83" s="13">
        <v>252.74</v>
      </c>
      <c r="AP83" s="13">
        <v>146.06</v>
      </c>
      <c r="AQ83" s="15">
        <v>67.698810000000009</v>
      </c>
      <c r="AR83" s="15">
        <v>7070.6332882538427</v>
      </c>
      <c r="AS83" s="15">
        <v>7.5220900000000004</v>
      </c>
      <c r="AT83" s="15">
        <v>785.62592091709359</v>
      </c>
      <c r="AU83" s="15">
        <v>75.220900000000015</v>
      </c>
      <c r="AV83" s="15">
        <v>7856.2592091709366</v>
      </c>
      <c r="AW83" s="14" t="s">
        <v>1034</v>
      </c>
      <c r="AX83" s="11"/>
      <c r="AZ83" s="14"/>
    </row>
    <row r="84" spans="1:59" ht="25.5">
      <c r="A84" s="3" t="s">
        <v>288</v>
      </c>
      <c r="B84" s="7" t="s">
        <v>589</v>
      </c>
      <c r="C84" s="2" t="s">
        <v>360</v>
      </c>
      <c r="D84" s="2" t="s">
        <v>766</v>
      </c>
      <c r="E84" s="86" t="s">
        <v>2026</v>
      </c>
      <c r="I84" s="6" t="s">
        <v>318</v>
      </c>
      <c r="K84" s="78" t="s">
        <v>2022</v>
      </c>
      <c r="L84" s="6" t="s">
        <v>151</v>
      </c>
      <c r="N84" s="7" t="s">
        <v>589</v>
      </c>
      <c r="O84" s="7" t="s">
        <v>589</v>
      </c>
      <c r="P84" s="5" t="s">
        <v>590</v>
      </c>
      <c r="Q84" s="5" t="s">
        <v>590</v>
      </c>
      <c r="R84" s="7" t="s">
        <v>589</v>
      </c>
      <c r="S84" s="31" t="s">
        <v>1033</v>
      </c>
      <c r="T84" s="27" t="s">
        <v>1017</v>
      </c>
      <c r="U84" s="23" t="s">
        <v>1032</v>
      </c>
      <c r="V84" s="19" t="s">
        <v>985</v>
      </c>
      <c r="W84" s="29" t="s">
        <v>1031</v>
      </c>
      <c r="X84" s="24">
        <v>49</v>
      </c>
      <c r="Y84" s="20">
        <v>49</v>
      </c>
      <c r="Z84" s="20">
        <v>19</v>
      </c>
      <c r="AA84" s="30">
        <v>42514.375</v>
      </c>
      <c r="AB84" s="30">
        <v>42551</v>
      </c>
      <c r="AC84" s="30">
        <v>42557.541666666664</v>
      </c>
      <c r="AD84" s="30"/>
      <c r="AE84" s="30"/>
      <c r="AF84" s="23" t="s">
        <v>968</v>
      </c>
      <c r="AG84" s="21" t="s">
        <v>654</v>
      </c>
      <c r="AH84" s="20" t="s">
        <v>654</v>
      </c>
      <c r="AI84" s="20" t="s">
        <v>654</v>
      </c>
      <c r="AJ84" s="29" t="s">
        <v>976</v>
      </c>
      <c r="AK84" s="18"/>
      <c r="AL84" s="18">
        <v>457.72</v>
      </c>
      <c r="AM84" s="17">
        <v>49</v>
      </c>
      <c r="AN84" s="16">
        <v>19</v>
      </c>
      <c r="AO84" s="13">
        <v>49.6</v>
      </c>
      <c r="AP84" s="38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4" t="s">
        <v>1030</v>
      </c>
      <c r="AX84" s="32" t="s">
        <v>981</v>
      </c>
      <c r="AZ84" s="14"/>
    </row>
    <row r="85" spans="1:59" ht="26.25">
      <c r="A85" s="3" t="s">
        <v>6</v>
      </c>
      <c r="B85" s="3" t="s">
        <v>3062</v>
      </c>
      <c r="C85" s="2" t="s">
        <v>361</v>
      </c>
      <c r="D85" s="2" t="s">
        <v>766</v>
      </c>
      <c r="E85" s="86" t="s">
        <v>2433</v>
      </c>
      <c r="F85" s="4" t="s">
        <v>2186</v>
      </c>
      <c r="G85" s="4" t="s">
        <v>2170</v>
      </c>
      <c r="H85" s="4" t="s">
        <v>2187</v>
      </c>
      <c r="I85" s="6" t="s">
        <v>318</v>
      </c>
      <c r="K85" s="78" t="s">
        <v>560</v>
      </c>
      <c r="L85" s="6" t="s">
        <v>151</v>
      </c>
      <c r="M85" s="6" t="s">
        <v>151</v>
      </c>
      <c r="N85" s="6">
        <v>44250</v>
      </c>
      <c r="O85" s="6">
        <v>44253</v>
      </c>
      <c r="P85" s="5" t="s">
        <v>592</v>
      </c>
      <c r="Q85" s="76" t="s">
        <v>2027</v>
      </c>
      <c r="R85" s="6">
        <v>44257</v>
      </c>
      <c r="S85" s="31" t="s">
        <v>1029</v>
      </c>
      <c r="T85" s="27" t="s">
        <v>1017</v>
      </c>
      <c r="U85" s="23" t="s">
        <v>1028</v>
      </c>
      <c r="V85" s="19" t="s">
        <v>985</v>
      </c>
      <c r="W85" s="29" t="s">
        <v>1027</v>
      </c>
      <c r="X85" s="24">
        <v>6289</v>
      </c>
      <c r="Y85" s="20">
        <v>6289</v>
      </c>
      <c r="Z85" s="20">
        <v>0</v>
      </c>
      <c r="AA85" s="30">
        <v>42514.4375</v>
      </c>
      <c r="AB85" s="30">
        <v>42551</v>
      </c>
      <c r="AC85" s="30">
        <v>42555.666666666664</v>
      </c>
      <c r="AD85" s="30"/>
      <c r="AE85" s="30"/>
      <c r="AF85" s="23" t="s">
        <v>968</v>
      </c>
      <c r="AG85" s="21" t="s">
        <v>967</v>
      </c>
      <c r="AH85" s="20">
        <v>11418</v>
      </c>
      <c r="AI85" s="20">
        <v>8878</v>
      </c>
      <c r="AJ85" s="29" t="s">
        <v>976</v>
      </c>
      <c r="AK85" s="18"/>
      <c r="AL85" s="18">
        <v>52343.7</v>
      </c>
      <c r="AM85" s="17">
        <v>6289</v>
      </c>
      <c r="AN85" s="16">
        <v>0</v>
      </c>
      <c r="AO85" s="13">
        <v>49.86</v>
      </c>
      <c r="AP85" s="13">
        <v>6239.91</v>
      </c>
      <c r="AQ85" s="15">
        <v>2892.1982849999999</v>
      </c>
      <c r="AR85" s="15">
        <v>302068.43325830501</v>
      </c>
      <c r="AS85" s="15">
        <v>321.35536500000001</v>
      </c>
      <c r="AT85" s="15">
        <v>33563.159250922778</v>
      </c>
      <c r="AU85" s="15">
        <v>3213.5536499999998</v>
      </c>
      <c r="AV85" s="15">
        <v>335631.5925092278</v>
      </c>
      <c r="AW85" s="14" t="s">
        <v>1026</v>
      </c>
      <c r="AX85" s="37" t="s">
        <v>1025</v>
      </c>
      <c r="AZ85" s="14"/>
    </row>
    <row r="86" spans="1:59" ht="15">
      <c r="A86" s="3" t="s">
        <v>7</v>
      </c>
      <c r="B86" s="3" t="s">
        <v>3063</v>
      </c>
      <c r="C86" s="2" t="s">
        <v>362</v>
      </c>
      <c r="D86" s="2" t="s">
        <v>766</v>
      </c>
      <c r="E86" s="86" t="s">
        <v>8</v>
      </c>
      <c r="F86" s="4" t="s">
        <v>2188</v>
      </c>
      <c r="G86" s="4" t="s">
        <v>2189</v>
      </c>
      <c r="H86" s="4" t="s">
        <v>2190</v>
      </c>
      <c r="I86" s="6" t="s">
        <v>318</v>
      </c>
      <c r="K86" s="78" t="s">
        <v>603</v>
      </c>
      <c r="L86" s="6" t="s">
        <v>151</v>
      </c>
      <c r="M86" s="6" t="s">
        <v>151</v>
      </c>
      <c r="N86" s="6">
        <v>44258</v>
      </c>
      <c r="O86" s="6">
        <v>44259</v>
      </c>
      <c r="P86" s="5" t="s">
        <v>593</v>
      </c>
      <c r="Q86" s="76" t="s">
        <v>2028</v>
      </c>
      <c r="R86" s="6">
        <v>44260</v>
      </c>
      <c r="S86" s="28" t="s">
        <v>1024</v>
      </c>
      <c r="T86" s="27" t="s">
        <v>1017</v>
      </c>
      <c r="U86" s="27" t="s">
        <v>1023</v>
      </c>
      <c r="V86" s="26" t="s">
        <v>1022</v>
      </c>
      <c r="W86" s="25" t="s">
        <v>1021</v>
      </c>
      <c r="X86" s="24">
        <v>494</v>
      </c>
      <c r="Y86" s="20">
        <v>494</v>
      </c>
      <c r="Z86" s="20">
        <v>41</v>
      </c>
      <c r="AA86" s="23" t="s">
        <v>1020</v>
      </c>
      <c r="AB86" s="23"/>
      <c r="AC86" s="23"/>
      <c r="AD86" s="23"/>
      <c r="AE86" s="23"/>
      <c r="AF86" s="22" t="s">
        <v>968</v>
      </c>
      <c r="AG86" s="19" t="s">
        <v>654</v>
      </c>
      <c r="AH86" s="20" t="s">
        <v>654</v>
      </c>
      <c r="AI86" s="20" t="s">
        <v>654</v>
      </c>
      <c r="AJ86" s="19"/>
      <c r="AK86" s="18"/>
      <c r="AL86" s="18"/>
      <c r="AM86" s="17">
        <v>494</v>
      </c>
      <c r="AN86" s="16">
        <v>41</v>
      </c>
      <c r="AO86" s="13">
        <v>12.2</v>
      </c>
      <c r="AP86" s="13">
        <v>481.6</v>
      </c>
      <c r="AQ86" s="15">
        <v>223.22160000000002</v>
      </c>
      <c r="AR86" s="15">
        <v>23313.823029050054</v>
      </c>
      <c r="AS86" s="15">
        <v>24.802400000000002</v>
      </c>
      <c r="AT86" s="15">
        <v>2590.4247810055613</v>
      </c>
      <c r="AU86" s="15">
        <v>248.02400000000003</v>
      </c>
      <c r="AV86" s="15">
        <v>25904.247810055615</v>
      </c>
      <c r="AW86" s="14" t="s">
        <v>1019</v>
      </c>
      <c r="AX86" s="11"/>
      <c r="AZ86" s="14"/>
    </row>
    <row r="87" spans="1:59" ht="25.5">
      <c r="A87" s="3" t="s">
        <v>291</v>
      </c>
      <c r="B87" s="7" t="s">
        <v>589</v>
      </c>
      <c r="C87" s="2" t="s">
        <v>363</v>
      </c>
      <c r="D87" s="2" t="s">
        <v>766</v>
      </c>
      <c r="E87" s="86" t="s">
        <v>292</v>
      </c>
      <c r="I87" s="6" t="s">
        <v>318</v>
      </c>
      <c r="K87" s="78" t="s">
        <v>2023</v>
      </c>
      <c r="L87" s="6" t="s">
        <v>151</v>
      </c>
      <c r="N87" s="7" t="s">
        <v>589</v>
      </c>
      <c r="O87" s="7" t="s">
        <v>590</v>
      </c>
      <c r="P87" s="5" t="s">
        <v>594</v>
      </c>
      <c r="Q87" s="5" t="s">
        <v>590</v>
      </c>
      <c r="R87" s="7" t="s">
        <v>590</v>
      </c>
      <c r="S87" s="31" t="s">
        <v>1080</v>
      </c>
      <c r="T87" s="27" t="s">
        <v>1017</v>
      </c>
      <c r="U87" s="23" t="s">
        <v>1079</v>
      </c>
      <c r="V87" s="19" t="s">
        <v>985</v>
      </c>
      <c r="W87" s="29" t="s">
        <v>1078</v>
      </c>
      <c r="X87" s="24">
        <v>3</v>
      </c>
      <c r="Y87" s="20">
        <v>3</v>
      </c>
      <c r="Z87" s="20">
        <v>41</v>
      </c>
      <c r="AA87" s="30">
        <v>42524.583333333336</v>
      </c>
      <c r="AB87" s="30">
        <v>42551</v>
      </c>
      <c r="AC87" s="30">
        <v>42557.541666666664</v>
      </c>
      <c r="AD87" s="30"/>
      <c r="AE87" s="30"/>
      <c r="AF87" s="23">
        <v>3</v>
      </c>
      <c r="AG87" s="21" t="s">
        <v>654</v>
      </c>
      <c r="AH87" s="20" t="s">
        <v>654</v>
      </c>
      <c r="AI87" s="20" t="s">
        <v>654</v>
      </c>
      <c r="AJ87" s="29" t="s">
        <v>976</v>
      </c>
      <c r="AK87" s="18"/>
      <c r="AL87" s="18">
        <v>184.04</v>
      </c>
      <c r="AM87" s="17">
        <v>3</v>
      </c>
      <c r="AN87" s="16">
        <v>41</v>
      </c>
      <c r="AO87" s="13">
        <v>3.67</v>
      </c>
      <c r="AP87" s="38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4" t="s">
        <v>1077</v>
      </c>
      <c r="AX87" s="32" t="s">
        <v>981</v>
      </c>
      <c r="AZ87" s="14"/>
      <c r="BA87" s="14"/>
      <c r="BB87" s="14"/>
      <c r="BC87" s="14"/>
      <c r="BD87" s="14"/>
      <c r="BE87" s="14"/>
      <c r="BF87" s="14"/>
      <c r="BG87" s="14"/>
    </row>
    <row r="88" spans="1:59" ht="26.25">
      <c r="A88" s="3" t="s">
        <v>164</v>
      </c>
      <c r="B88" s="3" t="s">
        <v>3064</v>
      </c>
      <c r="C88" s="2" t="s">
        <v>364</v>
      </c>
      <c r="D88" s="2" t="s">
        <v>766</v>
      </c>
      <c r="E88" s="86" t="s">
        <v>2434</v>
      </c>
      <c r="F88" s="4" t="s">
        <v>2191</v>
      </c>
      <c r="G88" s="4" t="s">
        <v>2189</v>
      </c>
      <c r="H88" s="4" t="s">
        <v>2192</v>
      </c>
      <c r="I88" s="6" t="s">
        <v>318</v>
      </c>
      <c r="K88" s="78" t="s">
        <v>600</v>
      </c>
      <c r="L88" s="6" t="s">
        <v>151</v>
      </c>
      <c r="M88" s="6" t="s">
        <v>151</v>
      </c>
      <c r="N88" s="6">
        <v>44258</v>
      </c>
      <c r="O88" s="6">
        <v>44259</v>
      </c>
      <c r="P88" s="5" t="s">
        <v>597</v>
      </c>
      <c r="Q88" s="76" t="s">
        <v>2029</v>
      </c>
      <c r="R88" s="6">
        <v>44260</v>
      </c>
      <c r="S88" s="31" t="s">
        <v>1076</v>
      </c>
      <c r="T88" s="27" t="s">
        <v>1017</v>
      </c>
      <c r="U88" s="23" t="s">
        <v>1075</v>
      </c>
      <c r="V88" s="19" t="s">
        <v>985</v>
      </c>
      <c r="W88" s="29" t="s">
        <v>1074</v>
      </c>
      <c r="X88" s="24">
        <v>12634</v>
      </c>
      <c r="Y88" s="20">
        <v>12634</v>
      </c>
      <c r="Z88" s="20">
        <v>0</v>
      </c>
      <c r="AA88" s="30">
        <v>42524.583333333336</v>
      </c>
      <c r="AB88" s="30">
        <v>42551</v>
      </c>
      <c r="AC88" s="30">
        <v>42555.625</v>
      </c>
      <c r="AD88" s="30"/>
      <c r="AE88" s="30"/>
      <c r="AF88" s="23" t="s">
        <v>1065</v>
      </c>
      <c r="AG88" s="21" t="s">
        <v>983</v>
      </c>
      <c r="AH88" s="20">
        <v>4389</v>
      </c>
      <c r="AI88" s="20">
        <v>12737</v>
      </c>
      <c r="AJ88" s="29" t="s">
        <v>976</v>
      </c>
      <c r="AK88" s="18"/>
      <c r="AL88" s="18">
        <v>99118.9</v>
      </c>
      <c r="AM88" s="17">
        <v>12670</v>
      </c>
      <c r="AN88" s="16">
        <v>0</v>
      </c>
      <c r="AO88" s="13">
        <v>4258.46</v>
      </c>
      <c r="AP88" s="13">
        <v>8412.02</v>
      </c>
      <c r="AQ88" s="15">
        <v>3898.9712700000005</v>
      </c>
      <c r="AR88" s="15">
        <v>407218.32557481236</v>
      </c>
      <c r="AS88" s="15">
        <v>433.21903000000003</v>
      </c>
      <c r="AT88" s="15">
        <v>45246.480619423593</v>
      </c>
      <c r="AU88" s="15">
        <v>4332.1903000000002</v>
      </c>
      <c r="AV88" s="15">
        <v>452464.80619423598</v>
      </c>
      <c r="AW88" s="14" t="s">
        <v>1073</v>
      </c>
      <c r="AX88" s="11"/>
      <c r="AZ88" s="14"/>
      <c r="BA88" s="14"/>
      <c r="BB88" s="14"/>
      <c r="BC88" s="14"/>
      <c r="BD88" s="14"/>
      <c r="BE88" s="14"/>
      <c r="BF88" s="14"/>
      <c r="BG88" s="14"/>
    </row>
    <row r="89" spans="1:59" ht="26.25">
      <c r="A89" s="3" t="s">
        <v>165</v>
      </c>
      <c r="B89" s="3" t="s">
        <v>3065</v>
      </c>
      <c r="C89" s="2" t="s">
        <v>365</v>
      </c>
      <c r="D89" s="2" t="s">
        <v>766</v>
      </c>
      <c r="E89" s="86" t="s">
        <v>2435</v>
      </c>
      <c r="F89" s="4" t="s">
        <v>2193</v>
      </c>
      <c r="G89" s="4" t="s">
        <v>2189</v>
      </c>
      <c r="H89" s="4" t="s">
        <v>2194</v>
      </c>
      <c r="I89" s="6" t="s">
        <v>318</v>
      </c>
      <c r="K89" s="78" t="s">
        <v>600</v>
      </c>
      <c r="L89" s="6" t="s">
        <v>151</v>
      </c>
      <c r="M89" s="6" t="s">
        <v>151</v>
      </c>
      <c r="N89" s="6">
        <v>44263</v>
      </c>
      <c r="O89" s="6">
        <v>44264</v>
      </c>
      <c r="P89" s="5" t="s">
        <v>605</v>
      </c>
      <c r="Q89" s="76" t="s">
        <v>2030</v>
      </c>
      <c r="R89" s="6">
        <v>44265</v>
      </c>
      <c r="S89" s="31" t="s">
        <v>1072</v>
      </c>
      <c r="T89" s="27" t="s">
        <v>1017</v>
      </c>
      <c r="U89" s="23" t="s">
        <v>1071</v>
      </c>
      <c r="V89" s="19" t="s">
        <v>985</v>
      </c>
      <c r="W89" s="29" t="s">
        <v>1070</v>
      </c>
      <c r="X89" s="24">
        <v>1094</v>
      </c>
      <c r="Y89" s="20">
        <v>1094</v>
      </c>
      <c r="Z89" s="20">
        <v>231</v>
      </c>
      <c r="AA89" s="30">
        <v>42514.5</v>
      </c>
      <c r="AB89" s="30">
        <v>42551</v>
      </c>
      <c r="AC89" s="30">
        <v>42555.833333333336</v>
      </c>
      <c r="AD89" s="30"/>
      <c r="AE89" s="30">
        <v>42817</v>
      </c>
      <c r="AF89" s="23" t="s">
        <v>1065</v>
      </c>
      <c r="AG89" s="21" t="s">
        <v>967</v>
      </c>
      <c r="AH89" s="20">
        <v>17052</v>
      </c>
      <c r="AI89" s="20">
        <v>5271.22</v>
      </c>
      <c r="AJ89" s="29" t="s">
        <v>989</v>
      </c>
      <c r="AK89" s="18">
        <v>51377.8</v>
      </c>
      <c r="AL89" s="18"/>
      <c r="AM89" s="17">
        <v>1094</v>
      </c>
      <c r="AN89" s="16">
        <v>231</v>
      </c>
      <c r="AO89" s="13">
        <v>3.34</v>
      </c>
      <c r="AP89" s="13">
        <v>1090.68</v>
      </c>
      <c r="AQ89" s="15">
        <v>505.53017999999997</v>
      </c>
      <c r="AR89" s="15">
        <v>52798.838250258115</v>
      </c>
      <c r="AS89" s="15">
        <v>56.170020000000001</v>
      </c>
      <c r="AT89" s="15">
        <v>5866.5375833620128</v>
      </c>
      <c r="AU89" s="15">
        <v>561.7002</v>
      </c>
      <c r="AV89" s="15">
        <v>58665.375833620128</v>
      </c>
      <c r="AW89" s="14" t="s">
        <v>1069</v>
      </c>
      <c r="AX89" s="11"/>
      <c r="AZ89" s="14"/>
      <c r="BA89" s="14"/>
      <c r="BB89" s="14"/>
      <c r="BC89" s="14"/>
      <c r="BD89" s="14"/>
      <c r="BE89" s="14"/>
      <c r="BF89" s="14"/>
      <c r="BG89" s="14"/>
    </row>
    <row r="90" spans="1:59" ht="26.25">
      <c r="A90" s="3" t="s">
        <v>277</v>
      </c>
      <c r="B90" s="3" t="s">
        <v>3066</v>
      </c>
      <c r="C90" s="2" t="s">
        <v>366</v>
      </c>
      <c r="D90" s="2" t="s">
        <v>766</v>
      </c>
      <c r="E90" s="86" t="s">
        <v>2436</v>
      </c>
      <c r="F90" s="4" t="s">
        <v>2195</v>
      </c>
      <c r="G90" s="4" t="s">
        <v>2189</v>
      </c>
      <c r="H90" s="4" t="s">
        <v>2196</v>
      </c>
      <c r="I90" s="6" t="s">
        <v>318</v>
      </c>
      <c r="K90" s="78" t="s">
        <v>604</v>
      </c>
      <c r="L90" s="6" t="s">
        <v>151</v>
      </c>
      <c r="M90" s="6" t="s">
        <v>151</v>
      </c>
      <c r="N90" s="6">
        <v>44263</v>
      </c>
      <c r="O90" s="6">
        <v>44264</v>
      </c>
      <c r="P90" s="5" t="s">
        <v>606</v>
      </c>
      <c r="Q90" s="76" t="s">
        <v>2031</v>
      </c>
      <c r="R90" s="6">
        <v>44265</v>
      </c>
      <c r="S90" s="31" t="s">
        <v>1068</v>
      </c>
      <c r="T90" s="27" t="s">
        <v>1017</v>
      </c>
      <c r="U90" s="23" t="s">
        <v>1067</v>
      </c>
      <c r="V90" s="19" t="s">
        <v>978</v>
      </c>
      <c r="W90" s="29" t="s">
        <v>1066</v>
      </c>
      <c r="X90" s="24">
        <v>2969</v>
      </c>
      <c r="Y90" s="20">
        <v>2969</v>
      </c>
      <c r="Z90" s="20">
        <v>36</v>
      </c>
      <c r="AA90" s="30">
        <v>42514.541666666664</v>
      </c>
      <c r="AB90" s="30">
        <v>42551</v>
      </c>
      <c r="AC90" s="30">
        <v>42555.666666666664</v>
      </c>
      <c r="AD90" s="30"/>
      <c r="AE90" s="30"/>
      <c r="AF90" s="23" t="s">
        <v>1065</v>
      </c>
      <c r="AG90" s="21" t="s">
        <v>983</v>
      </c>
      <c r="AH90" s="20">
        <v>6519</v>
      </c>
      <c r="AI90" s="20">
        <v>6500</v>
      </c>
      <c r="AJ90" s="29" t="s">
        <v>976</v>
      </c>
      <c r="AK90" s="18"/>
      <c r="AL90" s="18">
        <v>24289.06</v>
      </c>
      <c r="AM90" s="17">
        <v>2969</v>
      </c>
      <c r="AN90" s="16">
        <v>36</v>
      </c>
      <c r="AO90" s="13">
        <v>47.23</v>
      </c>
      <c r="AP90" s="13">
        <v>2922.11</v>
      </c>
      <c r="AQ90" s="15">
        <v>1354.3979850000001</v>
      </c>
      <c r="AR90" s="15">
        <v>141456.71804696313</v>
      </c>
      <c r="AS90" s="15">
        <v>150.48866500000003</v>
      </c>
      <c r="AT90" s="15">
        <v>15717.413116329239</v>
      </c>
      <c r="AU90" s="15">
        <v>1504.8866500000001</v>
      </c>
      <c r="AV90" s="15">
        <v>157174.13116329236</v>
      </c>
      <c r="AW90" s="14" t="s">
        <v>1064</v>
      </c>
      <c r="AX90" s="11"/>
      <c r="AZ90" s="14"/>
      <c r="BA90" s="14"/>
      <c r="BB90" s="14"/>
      <c r="BC90" s="14"/>
      <c r="BD90" s="14"/>
      <c r="BE90" s="14"/>
      <c r="BF90" s="14"/>
      <c r="BG90" s="14"/>
    </row>
    <row r="91" spans="1:59" ht="26.25">
      <c r="A91" s="3" t="s">
        <v>595</v>
      </c>
      <c r="B91" s="3" t="s">
        <v>3067</v>
      </c>
      <c r="C91" s="2" t="s">
        <v>596</v>
      </c>
      <c r="D91" s="2" t="s">
        <v>766</v>
      </c>
      <c r="E91" s="86" t="s">
        <v>2437</v>
      </c>
      <c r="F91" s="4" t="s">
        <v>2197</v>
      </c>
      <c r="G91" s="4" t="s">
        <v>2189</v>
      </c>
      <c r="H91" s="4" t="s">
        <v>2198</v>
      </c>
      <c r="I91" s="6" t="s">
        <v>318</v>
      </c>
      <c r="K91" s="78" t="s">
        <v>622</v>
      </c>
      <c r="L91" s="6" t="s">
        <v>151</v>
      </c>
      <c r="M91" s="6" t="s">
        <v>151</v>
      </c>
      <c r="N91" s="6">
        <v>44284</v>
      </c>
      <c r="O91" s="6">
        <v>44291</v>
      </c>
      <c r="P91" s="5" t="s">
        <v>607</v>
      </c>
      <c r="Q91" s="76" t="s">
        <v>2032</v>
      </c>
      <c r="R91" s="6">
        <v>44293</v>
      </c>
      <c r="S91" s="36" t="s">
        <v>1091</v>
      </c>
      <c r="T91" s="27" t="s">
        <v>1017</v>
      </c>
      <c r="U91" s="23" t="s">
        <v>1090</v>
      </c>
      <c r="V91" s="19" t="s">
        <v>985</v>
      </c>
      <c r="W91" s="29" t="s">
        <v>1089</v>
      </c>
      <c r="X91" s="24">
        <v>1438</v>
      </c>
      <c r="Y91" s="20">
        <v>1438</v>
      </c>
      <c r="Z91" s="20">
        <v>0</v>
      </c>
      <c r="AA91" s="30">
        <v>42516.746527777781</v>
      </c>
      <c r="AB91" s="30"/>
      <c r="AC91" s="30"/>
      <c r="AD91" s="30"/>
      <c r="AE91" s="30">
        <v>42516.770833333336</v>
      </c>
      <c r="AF91" s="23" t="s">
        <v>1065</v>
      </c>
      <c r="AG91" s="21" t="s">
        <v>967</v>
      </c>
      <c r="AH91" s="20">
        <v>101679</v>
      </c>
      <c r="AI91" s="20">
        <v>1618</v>
      </c>
      <c r="AJ91" s="29" t="s">
        <v>989</v>
      </c>
      <c r="AK91" s="18">
        <v>39758.31</v>
      </c>
      <c r="AL91" s="18"/>
      <c r="AM91" s="17">
        <v>1438</v>
      </c>
      <c r="AN91" s="16">
        <v>0</v>
      </c>
      <c r="AO91" s="13">
        <v>42.83</v>
      </c>
      <c r="AP91" s="13">
        <v>1395.21</v>
      </c>
      <c r="AQ91" s="15">
        <v>646.67983500000014</v>
      </c>
      <c r="AR91" s="15">
        <v>67540.861769852418</v>
      </c>
      <c r="AS91" s="15">
        <v>71.853315000000009</v>
      </c>
      <c r="AT91" s="15">
        <v>7504.5401966502686</v>
      </c>
      <c r="AU91" s="15">
        <v>718.53315000000021</v>
      </c>
      <c r="AV91" s="15">
        <v>75045.401966502686</v>
      </c>
      <c r="AW91" s="14" t="s">
        <v>1088</v>
      </c>
      <c r="AX91" s="11"/>
    </row>
    <row r="92" spans="1:59" ht="26.25">
      <c r="A92" s="3" t="s">
        <v>187</v>
      </c>
      <c r="B92" s="3" t="s">
        <v>3068</v>
      </c>
      <c r="C92" s="2" t="s">
        <v>367</v>
      </c>
      <c r="D92" s="2" t="s">
        <v>766</v>
      </c>
      <c r="E92" s="86" t="s">
        <v>188</v>
      </c>
      <c r="F92" s="4" t="s">
        <v>2199</v>
      </c>
      <c r="G92" s="4" t="s">
        <v>2189</v>
      </c>
      <c r="H92" s="4" t="s">
        <v>2200</v>
      </c>
      <c r="I92" s="6" t="s">
        <v>318</v>
      </c>
      <c r="K92" s="78" t="s">
        <v>580</v>
      </c>
      <c r="L92" s="6" t="s">
        <v>151</v>
      </c>
      <c r="M92" s="6" t="s">
        <v>151</v>
      </c>
      <c r="N92" s="6">
        <v>44264</v>
      </c>
      <c r="O92" s="6">
        <v>44265</v>
      </c>
      <c r="P92" s="5" t="s">
        <v>608</v>
      </c>
      <c r="Q92" s="76" t="s">
        <v>2033</v>
      </c>
      <c r="R92" s="6">
        <v>44266</v>
      </c>
      <c r="S92" s="36" t="s">
        <v>1152</v>
      </c>
      <c r="T92" s="27" t="s">
        <v>1017</v>
      </c>
      <c r="U92" s="23" t="s">
        <v>1151</v>
      </c>
      <c r="V92" s="19" t="s">
        <v>985</v>
      </c>
      <c r="W92" s="29" t="s">
        <v>1150</v>
      </c>
      <c r="X92" s="24">
        <v>3472</v>
      </c>
      <c r="Y92" s="20">
        <v>3472</v>
      </c>
      <c r="Z92" s="20">
        <v>144</v>
      </c>
      <c r="AA92" s="30">
        <v>42514.708333333336</v>
      </c>
      <c r="AB92" s="30"/>
      <c r="AC92" s="30"/>
      <c r="AD92" s="30"/>
      <c r="AE92" s="30">
        <v>42514.708333333336</v>
      </c>
      <c r="AF92" s="23" t="s">
        <v>1065</v>
      </c>
      <c r="AG92" s="21" t="s">
        <v>967</v>
      </c>
      <c r="AH92" s="20">
        <v>4063</v>
      </c>
      <c r="AI92" s="20">
        <v>6721</v>
      </c>
      <c r="AJ92" s="29" t="s">
        <v>989</v>
      </c>
      <c r="AK92" s="18">
        <v>155613.91</v>
      </c>
      <c r="AL92" s="18"/>
      <c r="AM92" s="17">
        <v>3472</v>
      </c>
      <c r="AN92" s="16">
        <v>144</v>
      </c>
      <c r="AO92" s="13">
        <v>98.89</v>
      </c>
      <c r="AP92" s="13">
        <v>3373.04</v>
      </c>
      <c r="AQ92" s="15">
        <v>1563.4040400000001</v>
      </c>
      <c r="AR92" s="15">
        <v>163285.83394914243</v>
      </c>
      <c r="AS92" s="15">
        <v>173.71156000000002</v>
      </c>
      <c r="AT92" s="15">
        <v>18142.870438793601</v>
      </c>
      <c r="AU92" s="15">
        <v>1737.1156000000001</v>
      </c>
      <c r="AV92" s="15">
        <v>181428.70438793604</v>
      </c>
      <c r="AW92" s="14" t="s">
        <v>1149</v>
      </c>
      <c r="AX92" s="11"/>
    </row>
    <row r="93" spans="1:59" ht="23.25">
      <c r="A93" s="3" t="s">
        <v>166</v>
      </c>
      <c r="B93" s="3" t="s">
        <v>3069</v>
      </c>
      <c r="C93" s="2" t="s">
        <v>368</v>
      </c>
      <c r="D93" s="2" t="s">
        <v>766</v>
      </c>
      <c r="E93" s="86" t="s">
        <v>178</v>
      </c>
      <c r="F93" s="4" t="s">
        <v>2201</v>
      </c>
      <c r="G93" s="4" t="s">
        <v>2170</v>
      </c>
      <c r="H93" s="4" t="s">
        <v>2202</v>
      </c>
      <c r="I93" s="6" t="s">
        <v>318</v>
      </c>
      <c r="K93" s="78" t="s">
        <v>615</v>
      </c>
      <c r="L93" s="6" t="s">
        <v>151</v>
      </c>
      <c r="M93" s="6" t="s">
        <v>151</v>
      </c>
      <c r="N93" s="6">
        <v>44264</v>
      </c>
      <c r="O93" s="6">
        <v>44265</v>
      </c>
      <c r="P93" s="5" t="s">
        <v>609</v>
      </c>
      <c r="Q93" s="76" t="s">
        <v>2034</v>
      </c>
      <c r="R93" s="6">
        <v>44267</v>
      </c>
      <c r="S93" s="31" t="s">
        <v>1148</v>
      </c>
      <c r="T93" s="27" t="s">
        <v>1017</v>
      </c>
      <c r="U93" s="23" t="s">
        <v>1147</v>
      </c>
      <c r="V93" s="19" t="s">
        <v>985</v>
      </c>
      <c r="W93" s="29" t="s">
        <v>1146</v>
      </c>
      <c r="X93" s="24">
        <v>1624</v>
      </c>
      <c r="Y93" s="20">
        <v>1624</v>
      </c>
      <c r="Z93" s="20">
        <v>0</v>
      </c>
      <c r="AA93" s="30">
        <v>42514.541666666664</v>
      </c>
      <c r="AB93" s="30">
        <v>42551</v>
      </c>
      <c r="AC93" s="30">
        <v>42555.847222222226</v>
      </c>
      <c r="AD93" s="30"/>
      <c r="AE93" s="30">
        <v>42817</v>
      </c>
      <c r="AF93" s="23" t="s">
        <v>1065</v>
      </c>
      <c r="AG93" s="21" t="s">
        <v>967</v>
      </c>
      <c r="AH93" s="20">
        <v>85746</v>
      </c>
      <c r="AI93" s="20">
        <v>4149</v>
      </c>
      <c r="AJ93" s="29" t="s">
        <v>989</v>
      </c>
      <c r="AK93" s="18">
        <v>62806.6</v>
      </c>
      <c r="AL93" s="18"/>
      <c r="AM93" s="17">
        <v>1624</v>
      </c>
      <c r="AN93" s="16">
        <v>0</v>
      </c>
      <c r="AO93" s="13">
        <v>0</v>
      </c>
      <c r="AP93" s="13">
        <v>1623.92</v>
      </c>
      <c r="AQ93" s="15">
        <v>752.68691999999999</v>
      </c>
      <c r="AR93" s="15">
        <v>78612.507253602482</v>
      </c>
      <c r="AS93" s="15">
        <v>83.631879999999995</v>
      </c>
      <c r="AT93" s="15">
        <v>8734.7230281780539</v>
      </c>
      <c r="AU93" s="15">
        <v>836.31880000000001</v>
      </c>
      <c r="AV93" s="15">
        <v>87347.230281780532</v>
      </c>
      <c r="AW93" s="14" t="s">
        <v>1145</v>
      </c>
      <c r="AX93" s="11"/>
    </row>
    <row r="94" spans="1:59" ht="26.25">
      <c r="A94" s="3" t="s">
        <v>278</v>
      </c>
      <c r="B94" s="3" t="s">
        <v>3070</v>
      </c>
      <c r="C94" s="2" t="s">
        <v>369</v>
      </c>
      <c r="D94" s="2" t="s">
        <v>766</v>
      </c>
      <c r="E94" s="86" t="s">
        <v>2438</v>
      </c>
      <c r="F94" s="4" t="s">
        <v>2203</v>
      </c>
      <c r="G94" s="4" t="s">
        <v>2189</v>
      </c>
      <c r="H94" s="4" t="s">
        <v>2204</v>
      </c>
      <c r="I94" s="6" t="s">
        <v>318</v>
      </c>
      <c r="K94" s="78" t="s">
        <v>604</v>
      </c>
      <c r="L94" s="6" t="s">
        <v>151</v>
      </c>
      <c r="M94" s="6" t="s">
        <v>151</v>
      </c>
      <c r="N94" s="6">
        <v>44266</v>
      </c>
      <c r="O94" s="6">
        <v>44267</v>
      </c>
      <c r="P94" s="5" t="s">
        <v>610</v>
      </c>
      <c r="Q94" s="76" t="s">
        <v>2035</v>
      </c>
      <c r="R94" s="6">
        <v>44270</v>
      </c>
      <c r="S94" s="36" t="s">
        <v>1144</v>
      </c>
      <c r="T94" s="27" t="s">
        <v>1017</v>
      </c>
      <c r="U94" s="23" t="s">
        <v>1143</v>
      </c>
      <c r="V94" s="19" t="s">
        <v>985</v>
      </c>
      <c r="W94" s="29" t="s">
        <v>1142</v>
      </c>
      <c r="X94" s="24">
        <v>105</v>
      </c>
      <c r="Y94" s="20">
        <v>105</v>
      </c>
      <c r="Z94" s="20">
        <v>0</v>
      </c>
      <c r="AA94" s="30">
        <v>42514.666666666664</v>
      </c>
      <c r="AB94" s="30"/>
      <c r="AC94" s="30"/>
      <c r="AD94" s="30"/>
      <c r="AE94" s="30">
        <v>42514.666666666664</v>
      </c>
      <c r="AF94" s="23" t="s">
        <v>1065</v>
      </c>
      <c r="AG94" s="21" t="s">
        <v>967</v>
      </c>
      <c r="AH94" s="20">
        <v>9538</v>
      </c>
      <c r="AI94" s="20">
        <v>7910</v>
      </c>
      <c r="AJ94" s="29" t="s">
        <v>989</v>
      </c>
      <c r="AK94" s="18">
        <v>280.32</v>
      </c>
      <c r="AL94" s="18"/>
      <c r="AM94" s="17">
        <v>105</v>
      </c>
      <c r="AN94" s="16">
        <v>0</v>
      </c>
      <c r="AO94" s="13">
        <v>0</v>
      </c>
      <c r="AP94" s="13">
        <v>104.82</v>
      </c>
      <c r="AQ94" s="15">
        <v>48.58406999999999</v>
      </c>
      <c r="AR94" s="15">
        <v>5074.2419640885082</v>
      </c>
      <c r="AS94" s="15">
        <v>5.3982299999999999</v>
      </c>
      <c r="AT94" s="15">
        <v>563.80466267650104</v>
      </c>
      <c r="AU94" s="15">
        <v>53.982299999999988</v>
      </c>
      <c r="AV94" s="15">
        <v>5638.046626765009</v>
      </c>
      <c r="AW94" s="14" t="s">
        <v>1141</v>
      </c>
      <c r="AX94" s="11"/>
    </row>
    <row r="95" spans="1:59" ht="15">
      <c r="A95" s="3" t="s">
        <v>169</v>
      </c>
      <c r="B95" s="3" t="s">
        <v>3071</v>
      </c>
      <c r="C95" s="2" t="s">
        <v>370</v>
      </c>
      <c r="D95" s="2" t="s">
        <v>766</v>
      </c>
      <c r="E95" s="86" t="s">
        <v>8</v>
      </c>
      <c r="F95" s="4" t="s">
        <v>2205</v>
      </c>
      <c r="G95" s="4" t="s">
        <v>2170</v>
      </c>
      <c r="H95" s="4" t="s">
        <v>2206</v>
      </c>
      <c r="I95" s="6" t="s">
        <v>318</v>
      </c>
      <c r="K95" s="78" t="s">
        <v>615</v>
      </c>
      <c r="L95" s="6" t="s">
        <v>151</v>
      </c>
      <c r="M95" s="6" t="s">
        <v>151</v>
      </c>
      <c r="N95" s="6">
        <v>44270</v>
      </c>
      <c r="O95" s="6">
        <v>44271</v>
      </c>
      <c r="P95" s="5" t="s">
        <v>618</v>
      </c>
      <c r="Q95" s="76" t="s">
        <v>2036</v>
      </c>
      <c r="R95" s="6">
        <v>44278</v>
      </c>
      <c r="S95" s="28" t="s">
        <v>1140</v>
      </c>
      <c r="T95" s="27" t="s">
        <v>1017</v>
      </c>
      <c r="U95" s="27" t="s">
        <v>1139</v>
      </c>
      <c r="V95" s="26" t="s">
        <v>1022</v>
      </c>
      <c r="W95" s="25" t="s">
        <v>1021</v>
      </c>
      <c r="X95" s="24">
        <v>436</v>
      </c>
      <c r="Y95" s="20">
        <v>436</v>
      </c>
      <c r="Z95" s="20">
        <v>45</v>
      </c>
      <c r="AA95" s="23" t="s">
        <v>1020</v>
      </c>
      <c r="AB95" s="23"/>
      <c r="AC95" s="23"/>
      <c r="AD95" s="23"/>
      <c r="AE95" s="23"/>
      <c r="AF95" s="22" t="s">
        <v>1065</v>
      </c>
      <c r="AG95" s="19" t="s">
        <v>654</v>
      </c>
      <c r="AH95" s="20" t="s">
        <v>654</v>
      </c>
      <c r="AI95" s="20" t="s">
        <v>654</v>
      </c>
      <c r="AJ95" s="19"/>
      <c r="AK95" s="18"/>
      <c r="AL95" s="18"/>
      <c r="AM95" s="17">
        <v>436</v>
      </c>
      <c r="AN95" s="16">
        <v>45</v>
      </c>
      <c r="AO95" s="13">
        <v>5.79</v>
      </c>
      <c r="AP95" s="13">
        <v>430.45</v>
      </c>
      <c r="AQ95" s="15">
        <v>199.51357499999997</v>
      </c>
      <c r="AR95" s="15">
        <v>20837.697514232957</v>
      </c>
      <c r="AS95" s="15">
        <v>22.168175000000002</v>
      </c>
      <c r="AT95" s="15">
        <v>2315.2997238036623</v>
      </c>
      <c r="AU95" s="15">
        <v>221.68174999999997</v>
      </c>
      <c r="AV95" s="15">
        <v>23152.99723803662</v>
      </c>
      <c r="AW95" s="14" t="s">
        <v>1138</v>
      </c>
      <c r="AX95" s="11"/>
    </row>
    <row r="96" spans="1:59" ht="15">
      <c r="A96" s="3" t="s">
        <v>168</v>
      </c>
      <c r="B96" s="3" t="s">
        <v>3072</v>
      </c>
      <c r="C96" s="2" t="s">
        <v>371</v>
      </c>
      <c r="D96" s="2" t="s">
        <v>766</v>
      </c>
      <c r="E96" s="86" t="s">
        <v>8</v>
      </c>
      <c r="F96" s="4" t="s">
        <v>2207</v>
      </c>
      <c r="G96" s="4" t="s">
        <v>2170</v>
      </c>
      <c r="H96" s="4" t="s">
        <v>2208</v>
      </c>
      <c r="I96" s="6" t="s">
        <v>318</v>
      </c>
      <c r="K96" s="78" t="s">
        <v>615</v>
      </c>
      <c r="L96" s="6" t="s">
        <v>151</v>
      </c>
      <c r="M96" s="6" t="s">
        <v>151</v>
      </c>
      <c r="N96" s="6">
        <v>44270</v>
      </c>
      <c r="O96" s="6">
        <v>44271</v>
      </c>
      <c r="P96" s="5" t="s">
        <v>619</v>
      </c>
      <c r="Q96" s="76" t="s">
        <v>2037</v>
      </c>
      <c r="R96" s="6">
        <v>44278</v>
      </c>
      <c r="S96" s="28" t="s">
        <v>1137</v>
      </c>
      <c r="T96" s="27" t="s">
        <v>1017</v>
      </c>
      <c r="U96" s="27" t="s">
        <v>1136</v>
      </c>
      <c r="V96" s="26" t="s">
        <v>1022</v>
      </c>
      <c r="W96" s="25" t="s">
        <v>1021</v>
      </c>
      <c r="X96" s="24">
        <v>296</v>
      </c>
      <c r="Y96" s="20">
        <v>296</v>
      </c>
      <c r="Z96" s="20">
        <v>59</v>
      </c>
      <c r="AA96" s="23" t="s">
        <v>1020</v>
      </c>
      <c r="AB96" s="23"/>
      <c r="AC96" s="23"/>
      <c r="AD96" s="23"/>
      <c r="AE96" s="23"/>
      <c r="AF96" s="22" t="s">
        <v>1065</v>
      </c>
      <c r="AG96" s="19" t="s">
        <v>654</v>
      </c>
      <c r="AH96" s="20" t="s">
        <v>654</v>
      </c>
      <c r="AI96" s="20" t="s">
        <v>654</v>
      </c>
      <c r="AJ96" s="19"/>
      <c r="AK96" s="18"/>
      <c r="AL96" s="18"/>
      <c r="AM96" s="17">
        <v>296</v>
      </c>
      <c r="AN96" s="16">
        <v>59</v>
      </c>
      <c r="AO96" s="13">
        <v>4.8600000000000003</v>
      </c>
      <c r="AP96" s="13">
        <v>291.3</v>
      </c>
      <c r="AQ96" s="15">
        <v>135.01755000000003</v>
      </c>
      <c r="AR96" s="15">
        <v>14101.571113709055</v>
      </c>
      <c r="AS96" s="15">
        <v>15.001950000000001</v>
      </c>
      <c r="AT96" s="15">
        <v>1566.8412348565614</v>
      </c>
      <c r="AU96" s="15">
        <v>150.01950000000002</v>
      </c>
      <c r="AV96" s="15">
        <v>15668.412348565616</v>
      </c>
      <c r="AW96" s="14" t="s">
        <v>1135</v>
      </c>
      <c r="AX96" s="11"/>
    </row>
    <row r="97" spans="1:52" ht="15">
      <c r="A97" s="3" t="s">
        <v>279</v>
      </c>
      <c r="B97" s="3" t="s">
        <v>3073</v>
      </c>
      <c r="C97" s="2" t="s">
        <v>372</v>
      </c>
      <c r="D97" s="2" t="s">
        <v>766</v>
      </c>
      <c r="E97" s="86" t="s">
        <v>8</v>
      </c>
      <c r="F97" s="4" t="s">
        <v>2209</v>
      </c>
      <c r="G97" s="4" t="s">
        <v>2210</v>
      </c>
      <c r="H97" s="4" t="s">
        <v>2211</v>
      </c>
      <c r="I97" s="6" t="s">
        <v>318</v>
      </c>
      <c r="K97" s="78" t="s">
        <v>616</v>
      </c>
      <c r="L97" s="6" t="s">
        <v>151</v>
      </c>
      <c r="M97" s="6" t="s">
        <v>151</v>
      </c>
      <c r="N97" s="6">
        <v>44270</v>
      </c>
      <c r="O97" s="6">
        <v>44271</v>
      </c>
      <c r="P97" s="5" t="s">
        <v>620</v>
      </c>
      <c r="Q97" s="76" t="s">
        <v>2038</v>
      </c>
      <c r="R97" s="6">
        <v>44278</v>
      </c>
      <c r="S97" s="28" t="s">
        <v>1134</v>
      </c>
      <c r="T97" s="27" t="s">
        <v>1096</v>
      </c>
      <c r="U97" s="27" t="s">
        <v>1133</v>
      </c>
      <c r="V97" s="26" t="s">
        <v>1022</v>
      </c>
      <c r="W97" s="25" t="s">
        <v>1021</v>
      </c>
      <c r="X97" s="24">
        <v>769</v>
      </c>
      <c r="Y97" s="20">
        <v>769</v>
      </c>
      <c r="Z97" s="20">
        <v>87</v>
      </c>
      <c r="AA97" s="23" t="s">
        <v>1020</v>
      </c>
      <c r="AB97" s="23"/>
      <c r="AC97" s="23"/>
      <c r="AD97" s="23"/>
      <c r="AE97" s="23"/>
      <c r="AF97" s="22" t="s">
        <v>1065</v>
      </c>
      <c r="AG97" s="19" t="s">
        <v>654</v>
      </c>
      <c r="AH97" s="20" t="s">
        <v>654</v>
      </c>
      <c r="AI97" s="20" t="s">
        <v>654</v>
      </c>
      <c r="AJ97" s="19"/>
      <c r="AK97" s="18"/>
      <c r="AL97" s="18"/>
      <c r="AM97" s="17">
        <v>769</v>
      </c>
      <c r="AN97" s="16">
        <v>87</v>
      </c>
      <c r="AO97" s="13">
        <v>3.49</v>
      </c>
      <c r="AP97" s="13">
        <v>765.63</v>
      </c>
      <c r="AQ97" s="15">
        <v>354.86950500000006</v>
      </c>
      <c r="AR97" s="15">
        <v>37063.459978678555</v>
      </c>
      <c r="AS97" s="15">
        <v>39.429945000000004</v>
      </c>
      <c r="AT97" s="15">
        <v>4118.1622198531722</v>
      </c>
      <c r="AU97" s="15">
        <v>394.29945000000009</v>
      </c>
      <c r="AV97" s="15">
        <v>41181.622198531724</v>
      </c>
      <c r="AW97" s="14" t="s">
        <v>1132</v>
      </c>
      <c r="AX97" s="11"/>
    </row>
    <row r="98" spans="1:52" ht="26.25">
      <c r="A98" s="3" t="s">
        <v>10</v>
      </c>
      <c r="B98" s="3" t="s">
        <v>3074</v>
      </c>
      <c r="C98" s="2" t="s">
        <v>373</v>
      </c>
      <c r="D98" s="2" t="s">
        <v>766</v>
      </c>
      <c r="E98" s="86" t="s">
        <v>11</v>
      </c>
      <c r="F98" s="4" t="s">
        <v>2212</v>
      </c>
      <c r="G98" s="4" t="s">
        <v>2213</v>
      </c>
      <c r="H98" s="4" t="s">
        <v>2214</v>
      </c>
      <c r="I98" s="6" t="s">
        <v>318</v>
      </c>
      <c r="K98" s="78" t="s">
        <v>617</v>
      </c>
      <c r="L98" s="6" t="s">
        <v>151</v>
      </c>
      <c r="M98" s="6" t="s">
        <v>151</v>
      </c>
      <c r="N98" s="6">
        <v>44271</v>
      </c>
      <c r="O98" s="6">
        <v>44272</v>
      </c>
      <c r="P98" s="5" t="s">
        <v>621</v>
      </c>
      <c r="Q98" s="76" t="s">
        <v>2039</v>
      </c>
      <c r="R98" s="6">
        <v>44278</v>
      </c>
      <c r="S98" s="36" t="s">
        <v>1131</v>
      </c>
      <c r="T98" s="27" t="s">
        <v>1096</v>
      </c>
      <c r="U98" s="23" t="s">
        <v>1130</v>
      </c>
      <c r="V98" s="19" t="s">
        <v>985</v>
      </c>
      <c r="W98" s="29" t="s">
        <v>1129</v>
      </c>
      <c r="X98" s="24">
        <v>86</v>
      </c>
      <c r="Y98" s="20">
        <v>86</v>
      </c>
      <c r="Z98" s="20">
        <v>303</v>
      </c>
      <c r="AA98" s="30">
        <v>42514.666666666664</v>
      </c>
      <c r="AB98" s="30"/>
      <c r="AC98" s="30"/>
      <c r="AD98" s="30"/>
      <c r="AE98" s="30">
        <v>42514.6875</v>
      </c>
      <c r="AF98" s="23" t="s">
        <v>1065</v>
      </c>
      <c r="AG98" s="21" t="s">
        <v>967</v>
      </c>
      <c r="AH98" s="20">
        <v>4383</v>
      </c>
      <c r="AI98" s="20">
        <v>10000</v>
      </c>
      <c r="AJ98" s="29" t="s">
        <v>989</v>
      </c>
      <c r="AK98" s="18">
        <v>4290.18</v>
      </c>
      <c r="AL98" s="18"/>
      <c r="AM98" s="17">
        <v>86</v>
      </c>
      <c r="AN98" s="16">
        <v>303</v>
      </c>
      <c r="AO98" s="13">
        <v>17.329999999999998</v>
      </c>
      <c r="AP98" s="13">
        <v>69.31</v>
      </c>
      <c r="AQ98" s="15">
        <v>32.125185000000002</v>
      </c>
      <c r="AR98" s="15">
        <v>3355.2347885038603</v>
      </c>
      <c r="AS98" s="15">
        <v>3.5694650000000001</v>
      </c>
      <c r="AT98" s="15">
        <v>372.80386538931776</v>
      </c>
      <c r="AU98" s="15">
        <v>35.694650000000003</v>
      </c>
      <c r="AV98" s="15">
        <v>3728.038653893178</v>
      </c>
      <c r="AW98" s="14" t="s">
        <v>1128</v>
      </c>
      <c r="AX98" s="11"/>
    </row>
    <row r="99" spans="1:52" ht="26.25">
      <c r="A99" s="3" t="s">
        <v>12</v>
      </c>
      <c r="B99" s="3" t="s">
        <v>3075</v>
      </c>
      <c r="C99" s="2" t="s">
        <v>374</v>
      </c>
      <c r="D99" s="2" t="s">
        <v>766</v>
      </c>
      <c r="E99" s="86" t="s">
        <v>13</v>
      </c>
      <c r="F99" s="4" t="s">
        <v>2215</v>
      </c>
      <c r="G99" s="4" t="s">
        <v>2213</v>
      </c>
      <c r="H99" s="4" t="s">
        <v>2216</v>
      </c>
      <c r="I99" s="6" t="s">
        <v>318</v>
      </c>
      <c r="K99" s="78" t="s">
        <v>617</v>
      </c>
      <c r="L99" s="6" t="s">
        <v>151</v>
      </c>
      <c r="M99" s="6" t="s">
        <v>151</v>
      </c>
      <c r="N99" s="6">
        <v>44274</v>
      </c>
      <c r="O99" s="6">
        <v>44275</v>
      </c>
      <c r="P99" s="5" t="s">
        <v>623</v>
      </c>
      <c r="Q99" s="76" t="s">
        <v>2040</v>
      </c>
      <c r="R99" s="6">
        <v>44291</v>
      </c>
      <c r="S99" s="36" t="s">
        <v>1127</v>
      </c>
      <c r="T99" s="27" t="s">
        <v>1096</v>
      </c>
      <c r="U99" s="23" t="s">
        <v>1126</v>
      </c>
      <c r="V99" s="19" t="s">
        <v>985</v>
      </c>
      <c r="W99" s="29" t="s">
        <v>1107</v>
      </c>
      <c r="X99" s="24">
        <v>1523</v>
      </c>
      <c r="Y99" s="20">
        <v>1523</v>
      </c>
      <c r="Z99" s="20">
        <v>0</v>
      </c>
      <c r="AA99" s="30">
        <v>42514.791666666664</v>
      </c>
      <c r="AB99" s="30"/>
      <c r="AC99" s="30"/>
      <c r="AD99" s="30"/>
      <c r="AE99" s="30">
        <v>42514.791666666664</v>
      </c>
      <c r="AF99" s="23" t="s">
        <v>1122</v>
      </c>
      <c r="AG99" s="21" t="s">
        <v>967</v>
      </c>
      <c r="AH99" s="20">
        <v>4062</v>
      </c>
      <c r="AI99" s="20">
        <v>9486</v>
      </c>
      <c r="AJ99" s="29" t="s">
        <v>989</v>
      </c>
      <c r="AK99" s="18">
        <v>94758.91</v>
      </c>
      <c r="AL99" s="18"/>
      <c r="AM99" s="17">
        <v>1523</v>
      </c>
      <c r="AN99" s="16">
        <v>0</v>
      </c>
      <c r="AO99" s="13">
        <v>61.83</v>
      </c>
      <c r="AP99" s="13">
        <v>1461.29</v>
      </c>
      <c r="AQ99" s="15">
        <v>677.30791499999987</v>
      </c>
      <c r="AR99" s="15">
        <v>70739.735162210432</v>
      </c>
      <c r="AS99" s="15">
        <v>75.256434999999996</v>
      </c>
      <c r="AT99" s="15">
        <v>7859.9705735789375</v>
      </c>
      <c r="AU99" s="15">
        <v>752.56434999999988</v>
      </c>
      <c r="AV99" s="15">
        <v>78599.705735789365</v>
      </c>
      <c r="AW99" s="14" t="s">
        <v>1125</v>
      </c>
      <c r="AX99" s="11"/>
    </row>
    <row r="100" spans="1:52" ht="26.25">
      <c r="A100" s="3" t="s">
        <v>14</v>
      </c>
      <c r="B100" s="3" t="s">
        <v>3076</v>
      </c>
      <c r="C100" s="2" t="s">
        <v>375</v>
      </c>
      <c r="D100" s="2" t="s">
        <v>766</v>
      </c>
      <c r="E100" s="86" t="s">
        <v>13</v>
      </c>
      <c r="F100" s="4" t="s">
        <v>2217</v>
      </c>
      <c r="G100" s="4" t="s">
        <v>2213</v>
      </c>
      <c r="H100" s="4" t="s">
        <v>2218</v>
      </c>
      <c r="I100" s="6" t="s">
        <v>318</v>
      </c>
      <c r="K100" s="78" t="s">
        <v>603</v>
      </c>
      <c r="L100" s="6" t="s">
        <v>151</v>
      </c>
      <c r="M100" s="6" t="s">
        <v>151</v>
      </c>
      <c r="N100" s="6">
        <v>44274</v>
      </c>
      <c r="O100" s="6">
        <v>44279</v>
      </c>
      <c r="P100" s="5" t="s">
        <v>624</v>
      </c>
      <c r="Q100" s="76" t="s">
        <v>2041</v>
      </c>
      <c r="R100" s="6">
        <v>44291</v>
      </c>
      <c r="S100" s="36" t="s">
        <v>1124</v>
      </c>
      <c r="T100" s="27" t="s">
        <v>1096</v>
      </c>
      <c r="U100" s="23" t="s">
        <v>1123</v>
      </c>
      <c r="V100" s="19" t="s">
        <v>985</v>
      </c>
      <c r="W100" s="29" t="s">
        <v>1107</v>
      </c>
      <c r="X100" s="24">
        <v>3608</v>
      </c>
      <c r="Y100" s="20">
        <v>3608</v>
      </c>
      <c r="Z100" s="20">
        <v>0</v>
      </c>
      <c r="AA100" s="30">
        <v>42514.791666666664</v>
      </c>
      <c r="AB100" s="30"/>
      <c r="AC100" s="30"/>
      <c r="AD100" s="30"/>
      <c r="AE100" s="30">
        <v>42514.791666666664</v>
      </c>
      <c r="AF100" s="23" t="s">
        <v>1122</v>
      </c>
      <c r="AG100" s="21" t="s">
        <v>967</v>
      </c>
      <c r="AH100" s="20">
        <v>4070</v>
      </c>
      <c r="AI100" s="20">
        <v>5103.5</v>
      </c>
      <c r="AJ100" s="29" t="s">
        <v>989</v>
      </c>
      <c r="AK100" s="18">
        <v>158197.9</v>
      </c>
      <c r="AL100" s="18"/>
      <c r="AM100" s="17">
        <v>3608</v>
      </c>
      <c r="AN100" s="16">
        <v>0</v>
      </c>
      <c r="AO100" s="13">
        <v>67.180000000000007</v>
      </c>
      <c r="AP100" s="13">
        <v>3540.96</v>
      </c>
      <c r="AQ100" s="15">
        <v>1641.2349600000002</v>
      </c>
      <c r="AR100" s="15">
        <v>171414.69018468662</v>
      </c>
      <c r="AS100" s="15">
        <v>182.35944000000003</v>
      </c>
      <c r="AT100" s="15">
        <v>19046.076687187404</v>
      </c>
      <c r="AU100" s="15">
        <v>1823.5944000000002</v>
      </c>
      <c r="AV100" s="15">
        <v>190460.76687187402</v>
      </c>
      <c r="AW100" s="14" t="s">
        <v>1121</v>
      </c>
      <c r="AX100" s="11"/>
    </row>
    <row r="101" spans="1:52" ht="15">
      <c r="A101" s="3" t="s">
        <v>15</v>
      </c>
      <c r="B101" s="3" t="s">
        <v>3077</v>
      </c>
      <c r="C101" s="2" t="s">
        <v>376</v>
      </c>
      <c r="D101" s="2" t="s">
        <v>766</v>
      </c>
      <c r="E101" s="86" t="s">
        <v>8</v>
      </c>
      <c r="F101" s="4" t="s">
        <v>2219</v>
      </c>
      <c r="G101" s="4" t="s">
        <v>2213</v>
      </c>
      <c r="H101" s="4" t="s">
        <v>2220</v>
      </c>
      <c r="I101" s="6" t="s">
        <v>318</v>
      </c>
      <c r="K101" s="78" t="s">
        <v>625</v>
      </c>
      <c r="L101" s="6" t="s">
        <v>151</v>
      </c>
      <c r="M101" s="6" t="s">
        <v>151</v>
      </c>
      <c r="N101" s="6">
        <v>44274</v>
      </c>
      <c r="O101" s="6">
        <v>44291</v>
      </c>
      <c r="P101" s="5" t="s">
        <v>626</v>
      </c>
      <c r="Q101" s="76" t="s">
        <v>2042</v>
      </c>
      <c r="R101" s="6">
        <v>44292</v>
      </c>
      <c r="S101" s="28" t="s">
        <v>1120</v>
      </c>
      <c r="T101" s="27" t="s">
        <v>1096</v>
      </c>
      <c r="U101" s="27" t="s">
        <v>1119</v>
      </c>
      <c r="V101" s="26" t="s">
        <v>1022</v>
      </c>
      <c r="W101" s="25" t="s">
        <v>1021</v>
      </c>
      <c r="X101" s="24">
        <v>392</v>
      </c>
      <c r="Y101" s="20">
        <v>392</v>
      </c>
      <c r="Z101" s="20">
        <v>11</v>
      </c>
      <c r="AA101" s="23" t="s">
        <v>1020</v>
      </c>
      <c r="AB101" s="23"/>
      <c r="AC101" s="23"/>
      <c r="AD101" s="23"/>
      <c r="AE101" s="23"/>
      <c r="AF101" s="22" t="s">
        <v>1065</v>
      </c>
      <c r="AG101" s="19"/>
      <c r="AH101" s="20"/>
      <c r="AI101" s="20"/>
      <c r="AJ101" s="19"/>
      <c r="AK101" s="18"/>
      <c r="AL101" s="18"/>
      <c r="AM101" s="17">
        <v>392</v>
      </c>
      <c r="AN101" s="16">
        <v>11</v>
      </c>
      <c r="AO101" s="13">
        <v>5.83</v>
      </c>
      <c r="AP101" s="13">
        <v>385.79</v>
      </c>
      <c r="AQ101" s="15">
        <v>178.81366500000004</v>
      </c>
      <c r="AR101" s="15">
        <v>18675.747064736755</v>
      </c>
      <c r="AS101" s="15">
        <v>19.868185000000004</v>
      </c>
      <c r="AT101" s="15">
        <v>2075.0830071929727</v>
      </c>
      <c r="AU101" s="15">
        <v>198.68185000000005</v>
      </c>
      <c r="AV101" s="15">
        <v>20750.830071929729</v>
      </c>
      <c r="AW101" s="14" t="s">
        <v>1118</v>
      </c>
      <c r="AX101" s="11"/>
    </row>
    <row r="102" spans="1:52" ht="23.25">
      <c r="A102" s="3" t="s">
        <v>16</v>
      </c>
      <c r="B102" s="3" t="s">
        <v>3078</v>
      </c>
      <c r="C102" s="2" t="s">
        <v>377</v>
      </c>
      <c r="D102" s="2" t="s">
        <v>766</v>
      </c>
      <c r="E102" s="86" t="s">
        <v>2440</v>
      </c>
      <c r="F102" s="4" t="s">
        <v>2221</v>
      </c>
      <c r="G102" s="4" t="s">
        <v>2213</v>
      </c>
      <c r="H102" s="4" t="s">
        <v>2222</v>
      </c>
      <c r="I102" s="6" t="s">
        <v>318</v>
      </c>
      <c r="K102" s="78" t="s">
        <v>603</v>
      </c>
      <c r="L102" s="6" t="s">
        <v>151</v>
      </c>
      <c r="M102" s="6" t="s">
        <v>151</v>
      </c>
      <c r="N102" s="6">
        <v>44278</v>
      </c>
      <c r="O102" s="6">
        <v>44279</v>
      </c>
      <c r="P102" s="5" t="s">
        <v>627</v>
      </c>
      <c r="Q102" s="76" t="s">
        <v>2043</v>
      </c>
      <c r="R102" s="6">
        <v>44280</v>
      </c>
      <c r="S102" s="36" t="s">
        <v>1117</v>
      </c>
      <c r="T102" s="27" t="s">
        <v>1096</v>
      </c>
      <c r="U102" s="23" t="s">
        <v>1116</v>
      </c>
      <c r="V102" s="19" t="s">
        <v>985</v>
      </c>
      <c r="W102" s="29" t="s">
        <v>1115</v>
      </c>
      <c r="X102" s="24">
        <v>1584</v>
      </c>
      <c r="Y102" s="20">
        <v>1548</v>
      </c>
      <c r="Z102" s="20">
        <v>82</v>
      </c>
      <c r="AA102" s="30">
        <v>42514.708333333336</v>
      </c>
      <c r="AB102" s="30"/>
      <c r="AC102" s="30"/>
      <c r="AD102" s="30"/>
      <c r="AE102" s="30">
        <v>42514.75</v>
      </c>
      <c r="AF102" s="23" t="s">
        <v>1065</v>
      </c>
      <c r="AG102" s="21" t="s">
        <v>967</v>
      </c>
      <c r="AH102" s="20">
        <v>4067</v>
      </c>
      <c r="AI102" s="20">
        <v>8755</v>
      </c>
      <c r="AJ102" s="29" t="s">
        <v>989</v>
      </c>
      <c r="AK102" s="18">
        <v>56221.86</v>
      </c>
      <c r="AL102" s="18"/>
      <c r="AM102" s="17">
        <v>1548</v>
      </c>
      <c r="AN102" s="16">
        <v>82</v>
      </c>
      <c r="AO102" s="13">
        <v>0</v>
      </c>
      <c r="AP102" s="13">
        <v>1548.6</v>
      </c>
      <c r="AQ102" s="15">
        <v>717.77610000000004</v>
      </c>
      <c r="AR102" s="15">
        <v>74966.33376824524</v>
      </c>
      <c r="AS102" s="15">
        <v>79.752899999999997</v>
      </c>
      <c r="AT102" s="15">
        <v>8329.5926409161366</v>
      </c>
      <c r="AU102" s="15">
        <v>797.529</v>
      </c>
      <c r="AV102" s="15">
        <v>83295.926409161373</v>
      </c>
      <c r="AW102" s="14" t="s">
        <v>1114</v>
      </c>
      <c r="AX102" s="11"/>
    </row>
    <row r="103" spans="1:52" ht="23.25">
      <c r="A103" s="3" t="s">
        <v>17</v>
      </c>
      <c r="B103" s="3" t="s">
        <v>3078</v>
      </c>
      <c r="C103" s="2" t="s">
        <v>378</v>
      </c>
      <c r="D103" s="2" t="s">
        <v>766</v>
      </c>
      <c r="E103" s="86" t="s">
        <v>2440</v>
      </c>
      <c r="F103" s="4" t="s">
        <v>2223</v>
      </c>
      <c r="G103" s="4" t="s">
        <v>2213</v>
      </c>
      <c r="H103" s="4" t="s">
        <v>2224</v>
      </c>
      <c r="I103" s="6" t="s">
        <v>318</v>
      </c>
      <c r="K103" s="78" t="s">
        <v>603</v>
      </c>
      <c r="L103" s="6" t="s">
        <v>151</v>
      </c>
      <c r="M103" s="6" t="s">
        <v>151</v>
      </c>
      <c r="N103" s="6">
        <v>44291</v>
      </c>
      <c r="O103" s="6">
        <v>44293</v>
      </c>
      <c r="P103" s="5" t="s">
        <v>628</v>
      </c>
      <c r="Q103" s="76" t="s">
        <v>2044</v>
      </c>
      <c r="R103" s="6">
        <v>44293</v>
      </c>
      <c r="S103" s="36" t="s">
        <v>1113</v>
      </c>
      <c r="T103" s="27" t="s">
        <v>1096</v>
      </c>
      <c r="U103" s="23" t="s">
        <v>1112</v>
      </c>
      <c r="V103" s="19" t="s">
        <v>985</v>
      </c>
      <c r="W103" s="29" t="s">
        <v>1111</v>
      </c>
      <c r="X103" s="24">
        <v>1527</v>
      </c>
      <c r="Y103" s="20">
        <v>1527</v>
      </c>
      <c r="Z103" s="20">
        <v>0</v>
      </c>
      <c r="AA103" s="30">
        <v>42514.75</v>
      </c>
      <c r="AB103" s="30"/>
      <c r="AC103" s="30"/>
      <c r="AD103" s="30"/>
      <c r="AE103" s="30">
        <v>42514.75</v>
      </c>
      <c r="AF103" s="23" t="s">
        <v>1093</v>
      </c>
      <c r="AG103" s="21" t="s">
        <v>967</v>
      </c>
      <c r="AH103" s="20">
        <v>4067</v>
      </c>
      <c r="AI103" s="20">
        <v>8755</v>
      </c>
      <c r="AJ103" s="29" t="s">
        <v>989</v>
      </c>
      <c r="AK103" s="18">
        <v>65661</v>
      </c>
      <c r="AL103" s="18"/>
      <c r="AM103" s="17">
        <v>1527</v>
      </c>
      <c r="AN103" s="16">
        <v>0</v>
      </c>
      <c r="AO103" s="13">
        <v>0</v>
      </c>
      <c r="AP103" s="13">
        <v>1526.56</v>
      </c>
      <c r="AQ103" s="15">
        <v>707.56056000000001</v>
      </c>
      <c r="AR103" s="15">
        <v>73899.397182779576</v>
      </c>
      <c r="AS103" s="15">
        <v>78.617840000000001</v>
      </c>
      <c r="AT103" s="15">
        <v>8211.0441314199525</v>
      </c>
      <c r="AU103" s="15">
        <v>786.17840000000001</v>
      </c>
      <c r="AV103" s="15">
        <v>82110.441314199532</v>
      </c>
      <c r="AW103" s="14" t="s">
        <v>1110</v>
      </c>
      <c r="AX103" s="11"/>
    </row>
    <row r="104" spans="1:52" ht="23.25">
      <c r="A104" s="3" t="s">
        <v>18</v>
      </c>
      <c r="B104" s="3" t="s">
        <v>3079</v>
      </c>
      <c r="C104" s="2" t="s">
        <v>379</v>
      </c>
      <c r="D104" s="2" t="s">
        <v>766</v>
      </c>
      <c r="E104" s="86" t="s">
        <v>2440</v>
      </c>
      <c r="F104" s="4" t="s">
        <v>2225</v>
      </c>
      <c r="G104" s="4" t="s">
        <v>2213</v>
      </c>
      <c r="H104" s="4" t="s">
        <v>2226</v>
      </c>
      <c r="I104" s="6" t="s">
        <v>318</v>
      </c>
      <c r="K104" s="78" t="s">
        <v>603</v>
      </c>
      <c r="L104" s="6" t="s">
        <v>151</v>
      </c>
      <c r="M104" s="6" t="s">
        <v>151</v>
      </c>
      <c r="N104" s="6">
        <v>44284</v>
      </c>
      <c r="O104" s="6">
        <v>44292</v>
      </c>
      <c r="P104" s="5" t="s">
        <v>629</v>
      </c>
      <c r="Q104" s="76" t="s">
        <v>2045</v>
      </c>
      <c r="R104" s="6">
        <v>44292</v>
      </c>
      <c r="S104" s="36" t="s">
        <v>1109</v>
      </c>
      <c r="T104" s="27" t="s">
        <v>1096</v>
      </c>
      <c r="U104" s="23" t="s">
        <v>1108</v>
      </c>
      <c r="V104" s="19" t="s">
        <v>985</v>
      </c>
      <c r="W104" s="29" t="s">
        <v>1107</v>
      </c>
      <c r="X104" s="24">
        <v>1378</v>
      </c>
      <c r="Y104" s="20">
        <v>1378</v>
      </c>
      <c r="Z104" s="20">
        <v>0</v>
      </c>
      <c r="AA104" s="30">
        <v>42514.791666666664</v>
      </c>
      <c r="AB104" s="30"/>
      <c r="AC104" s="30"/>
      <c r="AD104" s="30"/>
      <c r="AE104" s="30">
        <v>42514.75</v>
      </c>
      <c r="AF104" s="23" t="s">
        <v>1093</v>
      </c>
      <c r="AG104" s="21" t="s">
        <v>967</v>
      </c>
      <c r="AH104" s="20">
        <v>4067</v>
      </c>
      <c r="AI104" s="20">
        <v>8755</v>
      </c>
      <c r="AJ104" s="29" t="s">
        <v>989</v>
      </c>
      <c r="AK104" s="18">
        <v>59721.23</v>
      </c>
      <c r="AL104" s="18"/>
      <c r="AM104" s="17">
        <v>1378</v>
      </c>
      <c r="AN104" s="16">
        <v>0</v>
      </c>
      <c r="AO104" s="13">
        <v>21.95</v>
      </c>
      <c r="AP104" s="13">
        <v>1356.17</v>
      </c>
      <c r="AQ104" s="15">
        <v>628.5847950000001</v>
      </c>
      <c r="AR104" s="15">
        <v>65650.970467829757</v>
      </c>
      <c r="AS104" s="15">
        <v>69.842755000000011</v>
      </c>
      <c r="AT104" s="15">
        <v>7294.5522742033063</v>
      </c>
      <c r="AU104" s="15">
        <v>698.42755000000011</v>
      </c>
      <c r="AV104" s="15">
        <v>72945.522742033063</v>
      </c>
      <c r="AW104" s="14" t="s">
        <v>1106</v>
      </c>
      <c r="AX104" s="11"/>
    </row>
    <row r="105" spans="1:52" ht="23.25">
      <c r="A105" s="3" t="s">
        <v>19</v>
      </c>
      <c r="B105" s="3" t="s">
        <v>3080</v>
      </c>
      <c r="C105" s="2" t="s">
        <v>380</v>
      </c>
      <c r="D105" s="2" t="s">
        <v>766</v>
      </c>
      <c r="E105" s="86" t="s">
        <v>2440</v>
      </c>
      <c r="F105" s="4" t="s">
        <v>2227</v>
      </c>
      <c r="G105" s="4" t="s">
        <v>2213</v>
      </c>
      <c r="H105" s="4" t="s">
        <v>2228</v>
      </c>
      <c r="I105" s="6" t="s">
        <v>318</v>
      </c>
      <c r="K105" s="78" t="s">
        <v>603</v>
      </c>
      <c r="L105" s="6" t="s">
        <v>151</v>
      </c>
      <c r="M105" s="6" t="s">
        <v>151</v>
      </c>
      <c r="N105" s="6">
        <v>44284</v>
      </c>
      <c r="O105" s="6">
        <v>44292</v>
      </c>
      <c r="P105" s="5" t="s">
        <v>630</v>
      </c>
      <c r="Q105" s="76" t="s">
        <v>2046</v>
      </c>
      <c r="R105" s="6">
        <v>44292</v>
      </c>
      <c r="S105" s="36" t="s">
        <v>1105</v>
      </c>
      <c r="T105" s="27" t="s">
        <v>1096</v>
      </c>
      <c r="U105" s="23" t="s">
        <v>1104</v>
      </c>
      <c r="V105" s="19" t="s">
        <v>985</v>
      </c>
      <c r="W105" s="29" t="s">
        <v>1103</v>
      </c>
      <c r="X105" s="24">
        <v>633</v>
      </c>
      <c r="Y105" s="20">
        <v>633</v>
      </c>
      <c r="Z105" s="20">
        <v>0</v>
      </c>
      <c r="AA105" s="30">
        <v>42515.375</v>
      </c>
      <c r="AB105" s="30"/>
      <c r="AC105" s="30"/>
      <c r="AD105" s="30"/>
      <c r="AE105" s="30">
        <v>42515.375</v>
      </c>
      <c r="AF105" s="23" t="s">
        <v>1093</v>
      </c>
      <c r="AG105" s="21" t="s">
        <v>967</v>
      </c>
      <c r="AH105" s="20">
        <v>4067</v>
      </c>
      <c r="AI105" s="20">
        <v>8755</v>
      </c>
      <c r="AJ105" s="29" t="s">
        <v>989</v>
      </c>
      <c r="AK105" s="18">
        <v>27219</v>
      </c>
      <c r="AL105" s="18"/>
      <c r="AM105" s="17">
        <v>633</v>
      </c>
      <c r="AN105" s="16">
        <v>0</v>
      </c>
      <c r="AO105" s="13">
        <v>35.53</v>
      </c>
      <c r="AP105" s="13">
        <v>597.04999999999995</v>
      </c>
      <c r="AQ105" s="15">
        <v>276.73267500000003</v>
      </c>
      <c r="AR105" s="15">
        <v>28902.653736491557</v>
      </c>
      <c r="AS105" s="15">
        <v>30.748075</v>
      </c>
      <c r="AT105" s="15">
        <v>3211.4059707212837</v>
      </c>
      <c r="AU105" s="15">
        <v>307.48075000000006</v>
      </c>
      <c r="AV105" s="15">
        <v>32114.05970721284</v>
      </c>
      <c r="AW105" s="14" t="s">
        <v>1102</v>
      </c>
      <c r="AX105" s="11"/>
    </row>
    <row r="106" spans="1:52" ht="23.25">
      <c r="A106" s="3" t="s">
        <v>294</v>
      </c>
      <c r="B106" s="3" t="s">
        <v>3081</v>
      </c>
      <c r="C106" s="2" t="s">
        <v>381</v>
      </c>
      <c r="D106" s="2" t="s">
        <v>766</v>
      </c>
      <c r="E106" s="86" t="s">
        <v>295</v>
      </c>
      <c r="F106" s="4" t="s">
        <v>2229</v>
      </c>
      <c r="G106" s="4" t="s">
        <v>2213</v>
      </c>
      <c r="H106" s="4" t="s">
        <v>2230</v>
      </c>
      <c r="I106" s="6" t="s">
        <v>318</v>
      </c>
      <c r="K106" s="78" t="s">
        <v>2469</v>
      </c>
      <c r="L106" s="6" t="s">
        <v>151</v>
      </c>
      <c r="M106" s="6" t="s">
        <v>151</v>
      </c>
      <c r="N106" s="6">
        <v>44284</v>
      </c>
      <c r="O106" s="6">
        <v>44292</v>
      </c>
      <c r="P106" s="5" t="s">
        <v>631</v>
      </c>
      <c r="Q106" s="76" t="s">
        <v>2047</v>
      </c>
      <c r="R106" s="6">
        <v>44292</v>
      </c>
      <c r="S106" s="36" t="s">
        <v>1101</v>
      </c>
      <c r="T106" s="27" t="s">
        <v>1096</v>
      </c>
      <c r="U106" s="23" t="s">
        <v>1100</v>
      </c>
      <c r="V106" s="19" t="s">
        <v>985</v>
      </c>
      <c r="W106" s="29" t="s">
        <v>1099</v>
      </c>
      <c r="X106" s="24">
        <v>35</v>
      </c>
      <c r="Y106" s="20">
        <v>35</v>
      </c>
      <c r="Z106" s="20">
        <v>0</v>
      </c>
      <c r="AA106" s="30">
        <v>42515.402777777781</v>
      </c>
      <c r="AB106" s="30"/>
      <c r="AC106" s="30"/>
      <c r="AD106" s="30"/>
      <c r="AE106" s="30">
        <v>42515.416666666664</v>
      </c>
      <c r="AF106" s="23" t="s">
        <v>1093</v>
      </c>
      <c r="AG106" s="21" t="s">
        <v>967</v>
      </c>
      <c r="AH106" s="20">
        <v>4067</v>
      </c>
      <c r="AI106" s="20">
        <v>8755</v>
      </c>
      <c r="AJ106" s="29" t="s">
        <v>989</v>
      </c>
      <c r="AK106" s="18">
        <v>639.6</v>
      </c>
      <c r="AL106" s="18"/>
      <c r="AM106" s="17">
        <v>35</v>
      </c>
      <c r="AN106" s="16">
        <v>0</v>
      </c>
      <c r="AO106" s="13">
        <v>9.84</v>
      </c>
      <c r="AP106" s="13">
        <v>25.57</v>
      </c>
      <c r="AQ106" s="15">
        <v>11.851694999999999</v>
      </c>
      <c r="AR106" s="15">
        <v>1237.8207119036747</v>
      </c>
      <c r="AS106" s="15">
        <v>1.3168549999999999</v>
      </c>
      <c r="AT106" s="15">
        <v>137.53563465596386</v>
      </c>
      <c r="AU106" s="15">
        <v>13.16855</v>
      </c>
      <c r="AV106" s="15">
        <v>1375.3563465596385</v>
      </c>
      <c r="AW106" s="14" t="s">
        <v>1098</v>
      </c>
      <c r="AX106" s="11"/>
    </row>
    <row r="107" spans="1:52" ht="23.25">
      <c r="A107" s="3" t="s">
        <v>20</v>
      </c>
      <c r="B107" s="3" t="s">
        <v>3082</v>
      </c>
      <c r="C107" s="2" t="s">
        <v>382</v>
      </c>
      <c r="D107" s="2" t="s">
        <v>766</v>
      </c>
      <c r="E107" s="86" t="s">
        <v>21</v>
      </c>
      <c r="F107" s="4" t="s">
        <v>2231</v>
      </c>
      <c r="G107" s="4" t="s">
        <v>2213</v>
      </c>
      <c r="H107" s="4" t="s">
        <v>2232</v>
      </c>
      <c r="I107" s="6" t="s">
        <v>318</v>
      </c>
      <c r="K107" s="78" t="s">
        <v>603</v>
      </c>
      <c r="L107" s="6" t="s">
        <v>151</v>
      </c>
      <c r="M107" s="6" t="s">
        <v>151</v>
      </c>
      <c r="N107" s="6">
        <v>44284</v>
      </c>
      <c r="O107" s="6">
        <v>44293</v>
      </c>
      <c r="P107" s="5" t="s">
        <v>632</v>
      </c>
      <c r="Q107" s="76" t="s">
        <v>2048</v>
      </c>
      <c r="R107" s="6">
        <v>44293</v>
      </c>
      <c r="S107" s="31" t="s">
        <v>1097</v>
      </c>
      <c r="T107" s="27" t="s">
        <v>1096</v>
      </c>
      <c r="U107" s="23" t="s">
        <v>1095</v>
      </c>
      <c r="V107" s="19" t="s">
        <v>985</v>
      </c>
      <c r="W107" s="29" t="s">
        <v>1094</v>
      </c>
      <c r="X107" s="24">
        <v>3178</v>
      </c>
      <c r="Y107" s="20">
        <v>3178</v>
      </c>
      <c r="Z107" s="20">
        <v>129</v>
      </c>
      <c r="AA107" s="30">
        <v>42514.583333333336</v>
      </c>
      <c r="AB107" s="30">
        <v>42551</v>
      </c>
      <c r="AC107" s="30">
        <v>42556.5625</v>
      </c>
      <c r="AD107" s="30"/>
      <c r="AE107" s="30"/>
      <c r="AF107" s="23" t="s">
        <v>1093</v>
      </c>
      <c r="AG107" s="21" t="s">
        <v>967</v>
      </c>
      <c r="AH107" s="20">
        <v>16059</v>
      </c>
      <c r="AI107" s="20">
        <v>4622</v>
      </c>
      <c r="AJ107" s="29" t="s">
        <v>976</v>
      </c>
      <c r="AK107" s="18"/>
      <c r="AL107" s="18">
        <v>25365.13</v>
      </c>
      <c r="AM107" s="17">
        <v>3178</v>
      </c>
      <c r="AN107" s="16">
        <v>129</v>
      </c>
      <c r="AO107" s="13">
        <v>28.18</v>
      </c>
      <c r="AP107" s="13">
        <v>3150.47</v>
      </c>
      <c r="AQ107" s="15">
        <v>1460.2428449999998</v>
      </c>
      <c r="AR107" s="15">
        <v>152511.42034537229</v>
      </c>
      <c r="AS107" s="15">
        <v>162.24920499999999</v>
      </c>
      <c r="AT107" s="15">
        <v>16945.713371708036</v>
      </c>
      <c r="AU107" s="15">
        <v>1622.4920499999998</v>
      </c>
      <c r="AV107" s="15">
        <v>169457.13371708032</v>
      </c>
      <c r="AW107" s="14" t="s">
        <v>1092</v>
      </c>
      <c r="AX107" s="11"/>
    </row>
    <row r="108" spans="1:52" ht="34.5">
      <c r="A108" s="3" t="s">
        <v>22</v>
      </c>
      <c r="B108" s="3" t="s">
        <v>3083</v>
      </c>
      <c r="C108" s="2" t="s">
        <v>383</v>
      </c>
      <c r="D108" s="2" t="s">
        <v>766</v>
      </c>
      <c r="E108" s="86" t="s">
        <v>23</v>
      </c>
      <c r="F108" s="4" t="s">
        <v>2233</v>
      </c>
      <c r="G108" s="4" t="s">
        <v>2213</v>
      </c>
      <c r="H108" s="4" t="s">
        <v>2234</v>
      </c>
      <c r="I108" s="6" t="s">
        <v>318</v>
      </c>
      <c r="K108" s="78" t="s">
        <v>603</v>
      </c>
      <c r="L108" s="6" t="s">
        <v>151</v>
      </c>
      <c r="M108" s="6" t="s">
        <v>151</v>
      </c>
      <c r="N108" s="6">
        <v>44291</v>
      </c>
      <c r="O108" s="6">
        <v>44293</v>
      </c>
      <c r="P108" s="5" t="s">
        <v>633</v>
      </c>
      <c r="Q108" s="76" t="s">
        <v>2049</v>
      </c>
      <c r="R108" s="6">
        <v>44294</v>
      </c>
      <c r="S108" s="36" t="s">
        <v>1188</v>
      </c>
      <c r="T108" s="27" t="s">
        <v>1096</v>
      </c>
      <c r="U108" s="23" t="s">
        <v>1187</v>
      </c>
      <c r="V108" s="19" t="s">
        <v>985</v>
      </c>
      <c r="W108" s="29" t="s">
        <v>1186</v>
      </c>
      <c r="X108" s="24">
        <v>1417</v>
      </c>
      <c r="Y108" s="20">
        <v>1417</v>
      </c>
      <c r="Z108" s="20">
        <v>80</v>
      </c>
      <c r="AA108" s="30">
        <v>42515.416666666664</v>
      </c>
      <c r="AB108" s="30">
        <v>42551</v>
      </c>
      <c r="AC108" s="30">
        <v>42556.556249884256</v>
      </c>
      <c r="AD108" s="30">
        <v>42726</v>
      </c>
      <c r="AE108" s="30">
        <v>42726.833333333336</v>
      </c>
      <c r="AF108" s="23" t="s">
        <v>1093</v>
      </c>
      <c r="AG108" s="21" t="s">
        <v>967</v>
      </c>
      <c r="AH108" s="20">
        <v>15096</v>
      </c>
      <c r="AI108" s="20">
        <v>3445</v>
      </c>
      <c r="AJ108" s="29" t="s">
        <v>989</v>
      </c>
      <c r="AK108" s="18">
        <v>66925.119999999995</v>
      </c>
      <c r="AL108" s="18"/>
      <c r="AM108" s="17">
        <v>1417</v>
      </c>
      <c r="AN108" s="16">
        <v>80</v>
      </c>
      <c r="AO108" s="13">
        <v>0</v>
      </c>
      <c r="AP108" s="13">
        <v>1416.75</v>
      </c>
      <c r="AQ108" s="15">
        <v>656.66362500000002</v>
      </c>
      <c r="AR108" s="15">
        <v>68583.593804831107</v>
      </c>
      <c r="AS108" s="15">
        <v>72.962625000000003</v>
      </c>
      <c r="AT108" s="15">
        <v>7620.3993116479005</v>
      </c>
      <c r="AU108" s="15">
        <v>729.62625000000003</v>
      </c>
      <c r="AV108" s="15">
        <v>76203.993116479003</v>
      </c>
      <c r="AW108" s="14" t="s">
        <v>1185</v>
      </c>
      <c r="AX108" s="11"/>
      <c r="AZ108" s="14"/>
    </row>
    <row r="109" spans="1:52" ht="26.25">
      <c r="A109" s="3" t="s">
        <v>634</v>
      </c>
      <c r="B109" s="6" t="s">
        <v>318</v>
      </c>
      <c r="C109" s="2" t="s">
        <v>645</v>
      </c>
      <c r="D109" s="2" t="s">
        <v>766</v>
      </c>
      <c r="E109" s="86" t="s">
        <v>635</v>
      </c>
      <c r="I109" s="6" t="s">
        <v>318</v>
      </c>
      <c r="K109" s="78" t="s">
        <v>636</v>
      </c>
      <c r="L109" s="6" t="s">
        <v>259</v>
      </c>
      <c r="N109" s="7" t="s">
        <v>637</v>
      </c>
      <c r="O109" s="7" t="s">
        <v>637</v>
      </c>
      <c r="P109" s="5" t="s">
        <v>637</v>
      </c>
      <c r="Q109" s="5" t="s">
        <v>637</v>
      </c>
      <c r="R109" s="7" t="s">
        <v>638</v>
      </c>
      <c r="S109" s="36" t="s">
        <v>1184</v>
      </c>
      <c r="T109" s="27" t="s">
        <v>1096</v>
      </c>
      <c r="U109" s="23" t="s">
        <v>1183</v>
      </c>
      <c r="V109" s="19"/>
      <c r="W109" s="29" t="s">
        <v>1181</v>
      </c>
      <c r="X109" s="24">
        <v>0</v>
      </c>
      <c r="Y109" s="20"/>
      <c r="Z109" s="20"/>
      <c r="AA109" s="30"/>
      <c r="AB109" s="30"/>
      <c r="AC109" s="30"/>
      <c r="AD109" s="30"/>
      <c r="AE109" s="30"/>
      <c r="AF109" s="23"/>
      <c r="AG109" s="21"/>
      <c r="AH109" s="20"/>
      <c r="AI109" s="20"/>
      <c r="AJ109" s="29"/>
      <c r="AK109" s="18"/>
      <c r="AL109" s="18"/>
      <c r="AM109" s="17"/>
      <c r="AN109" s="16"/>
      <c r="AO109" s="13">
        <v>0</v>
      </c>
      <c r="AP109" s="13">
        <v>0</v>
      </c>
      <c r="AQ109" s="39"/>
      <c r="AR109" s="39"/>
      <c r="AS109" s="39"/>
      <c r="AT109" s="39"/>
      <c r="AU109" s="39"/>
      <c r="AV109" s="39"/>
      <c r="AW109" s="14" t="s">
        <v>1182</v>
      </c>
      <c r="AX109" s="11" t="s">
        <v>1161</v>
      </c>
      <c r="AZ109" s="14"/>
    </row>
    <row r="110" spans="1:52" ht="15">
      <c r="A110" s="3" t="s">
        <v>24</v>
      </c>
      <c r="B110" s="3" t="s">
        <v>3084</v>
      </c>
      <c r="C110" s="2" t="s">
        <v>384</v>
      </c>
      <c r="D110" s="2" t="s">
        <v>766</v>
      </c>
      <c r="E110" s="86" t="s">
        <v>8</v>
      </c>
      <c r="F110" s="4" t="s">
        <v>2235</v>
      </c>
      <c r="G110" s="4" t="s">
        <v>2213</v>
      </c>
      <c r="H110" s="4" t="s">
        <v>2236</v>
      </c>
      <c r="I110" s="6" t="s">
        <v>318</v>
      </c>
      <c r="K110" s="78" t="s">
        <v>603</v>
      </c>
      <c r="L110" s="6" t="s">
        <v>151</v>
      </c>
      <c r="M110" s="6" t="s">
        <v>151</v>
      </c>
      <c r="N110" s="6">
        <v>44294</v>
      </c>
      <c r="O110" s="6">
        <v>44295</v>
      </c>
      <c r="P110" s="5" t="s">
        <v>639</v>
      </c>
      <c r="Q110" s="76" t="s">
        <v>2050</v>
      </c>
      <c r="R110" s="6">
        <v>44298</v>
      </c>
      <c r="S110" s="28" t="s">
        <v>1180</v>
      </c>
      <c r="T110" s="27" t="s">
        <v>1096</v>
      </c>
      <c r="U110" s="27" t="s">
        <v>1179</v>
      </c>
      <c r="V110" s="26" t="s">
        <v>1022</v>
      </c>
      <c r="W110" s="25" t="s">
        <v>1021</v>
      </c>
      <c r="X110" s="24">
        <v>308</v>
      </c>
      <c r="Y110" s="20">
        <v>308</v>
      </c>
      <c r="Z110" s="20">
        <v>0</v>
      </c>
      <c r="AA110" s="23" t="s">
        <v>1020</v>
      </c>
      <c r="AB110" s="23"/>
      <c r="AC110" s="23"/>
      <c r="AD110" s="23"/>
      <c r="AE110" s="23"/>
      <c r="AF110" s="22" t="s">
        <v>1093</v>
      </c>
      <c r="AG110" s="19" t="s">
        <v>654</v>
      </c>
      <c r="AH110" s="20" t="s">
        <v>654</v>
      </c>
      <c r="AI110" s="20" t="s">
        <v>654</v>
      </c>
      <c r="AJ110" s="19"/>
      <c r="AK110" s="18"/>
      <c r="AL110" s="18"/>
      <c r="AM110" s="17">
        <v>308</v>
      </c>
      <c r="AN110" s="16">
        <v>99</v>
      </c>
      <c r="AO110" s="13">
        <v>4.8099999999999996</v>
      </c>
      <c r="AP110" s="13">
        <v>302.82</v>
      </c>
      <c r="AQ110" s="15">
        <v>140.35706999999999</v>
      </c>
      <c r="AR110" s="15">
        <v>14659.243956928853</v>
      </c>
      <c r="AS110" s="15">
        <v>15.595230000000001</v>
      </c>
      <c r="AT110" s="15">
        <v>1628.8048841032062</v>
      </c>
      <c r="AU110" s="15">
        <v>155.95229999999998</v>
      </c>
      <c r="AV110" s="15">
        <v>16288.048841032059</v>
      </c>
      <c r="AW110" s="14" t="s">
        <v>1178</v>
      </c>
      <c r="AX110" s="11"/>
      <c r="AZ110" s="14"/>
    </row>
    <row r="111" spans="1:52" ht="23.25">
      <c r="A111" s="3" t="s">
        <v>25</v>
      </c>
      <c r="B111" s="3" t="s">
        <v>3085</v>
      </c>
      <c r="C111" s="2" t="s">
        <v>385</v>
      </c>
      <c r="D111" s="2" t="s">
        <v>766</v>
      </c>
      <c r="E111" s="86" t="s">
        <v>2054</v>
      </c>
      <c r="F111" s="4" t="s">
        <v>2237</v>
      </c>
      <c r="G111" s="4" t="s">
        <v>2213</v>
      </c>
      <c r="H111" s="4" t="s">
        <v>2238</v>
      </c>
      <c r="I111" s="6" t="s">
        <v>318</v>
      </c>
      <c r="K111" s="78" t="s">
        <v>603</v>
      </c>
      <c r="L111" s="6" t="s">
        <v>151</v>
      </c>
      <c r="M111" s="6" t="s">
        <v>151</v>
      </c>
      <c r="N111" s="6">
        <v>44294</v>
      </c>
      <c r="O111" s="6">
        <v>44298</v>
      </c>
      <c r="P111" s="5" t="s">
        <v>640</v>
      </c>
      <c r="Q111" s="76" t="s">
        <v>2051</v>
      </c>
      <c r="R111" s="6">
        <v>44298</v>
      </c>
      <c r="S111" s="36" t="s">
        <v>1177</v>
      </c>
      <c r="T111" s="27" t="s">
        <v>1096</v>
      </c>
      <c r="U111" s="23" t="s">
        <v>1176</v>
      </c>
      <c r="V111" s="19" t="s">
        <v>985</v>
      </c>
      <c r="W111" s="29" t="s">
        <v>1175</v>
      </c>
      <c r="X111" s="24">
        <v>2068</v>
      </c>
      <c r="Y111" s="20">
        <v>2068</v>
      </c>
      <c r="Z111" s="20">
        <v>433</v>
      </c>
      <c r="AA111" s="30">
        <v>42524.583333333336</v>
      </c>
      <c r="AB111" s="30">
        <v>42551</v>
      </c>
      <c r="AC111" s="30">
        <v>42555.670138888883</v>
      </c>
      <c r="AD111" s="30"/>
      <c r="AE111" s="30">
        <v>42555.690972222219</v>
      </c>
      <c r="AF111" s="23" t="s">
        <v>1093</v>
      </c>
      <c r="AG111" s="21" t="s">
        <v>967</v>
      </c>
      <c r="AH111" s="20">
        <v>18993</v>
      </c>
      <c r="AI111" s="20">
        <v>5533.5</v>
      </c>
      <c r="AJ111" s="29" t="s">
        <v>989</v>
      </c>
      <c r="AK111" s="18">
        <v>73785.320000000007</v>
      </c>
      <c r="AL111" s="18"/>
      <c r="AM111" s="17">
        <v>2068</v>
      </c>
      <c r="AN111" s="16">
        <v>433</v>
      </c>
      <c r="AO111" s="13">
        <v>0</v>
      </c>
      <c r="AP111" s="13">
        <v>2069.0500000000002</v>
      </c>
      <c r="AQ111" s="15">
        <v>959.00467500000013</v>
      </c>
      <c r="AR111" s="15">
        <v>100160.85037013292</v>
      </c>
      <c r="AS111" s="15">
        <v>106.55607500000002</v>
      </c>
      <c r="AT111" s="15">
        <v>11128.983374459214</v>
      </c>
      <c r="AU111" s="15">
        <v>1065.5607500000001</v>
      </c>
      <c r="AV111" s="15">
        <v>111289.83374459214</v>
      </c>
      <c r="AW111" s="14" t="s">
        <v>1174</v>
      </c>
      <c r="AX111" s="11"/>
      <c r="AZ111" s="14"/>
    </row>
    <row r="112" spans="1:52" ht="15">
      <c r="A112" s="3" t="s">
        <v>26</v>
      </c>
      <c r="B112" s="3" t="s">
        <v>3086</v>
      </c>
      <c r="C112" s="2" t="s">
        <v>386</v>
      </c>
      <c r="D112" s="2" t="s">
        <v>766</v>
      </c>
      <c r="E112" s="86" t="s">
        <v>8</v>
      </c>
      <c r="F112" s="4" t="s">
        <v>2239</v>
      </c>
      <c r="G112" s="4" t="s">
        <v>2213</v>
      </c>
      <c r="H112" s="4" t="s">
        <v>2240</v>
      </c>
      <c r="I112" s="6" t="s">
        <v>318</v>
      </c>
      <c r="K112" s="78" t="s">
        <v>603</v>
      </c>
      <c r="L112" s="6" t="s">
        <v>151</v>
      </c>
      <c r="M112" s="6" t="s">
        <v>151</v>
      </c>
      <c r="N112" s="6">
        <v>44294</v>
      </c>
      <c r="O112" s="6">
        <v>44298</v>
      </c>
      <c r="P112" s="5" t="s">
        <v>641</v>
      </c>
      <c r="Q112" s="76" t="s">
        <v>2052</v>
      </c>
      <c r="R112" s="6">
        <v>44298</v>
      </c>
      <c r="S112" s="28" t="s">
        <v>1173</v>
      </c>
      <c r="T112" s="27" t="s">
        <v>1096</v>
      </c>
      <c r="U112" s="27" t="s">
        <v>1172</v>
      </c>
      <c r="V112" s="26" t="s">
        <v>1022</v>
      </c>
      <c r="W112" s="25" t="s">
        <v>1021</v>
      </c>
      <c r="X112" s="24">
        <v>553</v>
      </c>
      <c r="Y112" s="20">
        <v>553</v>
      </c>
      <c r="Z112" s="20">
        <v>1041</v>
      </c>
      <c r="AA112" s="23" t="s">
        <v>1020</v>
      </c>
      <c r="AB112" s="23"/>
      <c r="AC112" s="23"/>
      <c r="AD112" s="23"/>
      <c r="AE112" s="23"/>
      <c r="AF112" s="22" t="s">
        <v>1093</v>
      </c>
      <c r="AG112" s="19" t="s">
        <v>654</v>
      </c>
      <c r="AH112" s="20" t="s">
        <v>654</v>
      </c>
      <c r="AI112" s="20" t="s">
        <v>654</v>
      </c>
      <c r="AJ112" s="19"/>
      <c r="AK112" s="18"/>
      <c r="AL112" s="18"/>
      <c r="AM112" s="17">
        <v>553</v>
      </c>
      <c r="AN112" s="16">
        <v>1041</v>
      </c>
      <c r="AO112" s="13">
        <v>3.93</v>
      </c>
      <c r="AP112" s="13">
        <v>549.54999999999995</v>
      </c>
      <c r="AQ112" s="15">
        <v>254.71642499999999</v>
      </c>
      <c r="AR112" s="15">
        <v>26603.22144022935</v>
      </c>
      <c r="AS112" s="15">
        <v>28.301824999999997</v>
      </c>
      <c r="AT112" s="15">
        <v>2955.9134933588166</v>
      </c>
      <c r="AU112" s="15">
        <v>283.01824999999997</v>
      </c>
      <c r="AV112" s="15">
        <v>29559.134933588168</v>
      </c>
      <c r="AW112" s="14" t="s">
        <v>1171</v>
      </c>
      <c r="AX112" s="11"/>
      <c r="AZ112" s="14"/>
    </row>
    <row r="113" spans="1:67" ht="23.25">
      <c r="A113" s="3" t="s">
        <v>27</v>
      </c>
      <c r="B113" s="3" t="s">
        <v>3087</v>
      </c>
      <c r="C113" s="2" t="s">
        <v>387</v>
      </c>
      <c r="D113" s="2" t="s">
        <v>766</v>
      </c>
      <c r="E113" s="86" t="s">
        <v>28</v>
      </c>
      <c r="F113" s="4" t="s">
        <v>2241</v>
      </c>
      <c r="G113" s="4" t="s">
        <v>2213</v>
      </c>
      <c r="H113" s="4" t="s">
        <v>2242</v>
      </c>
      <c r="I113" s="6" t="s">
        <v>318</v>
      </c>
      <c r="K113" s="78" t="s">
        <v>603</v>
      </c>
      <c r="L113" s="6" t="s">
        <v>151</v>
      </c>
      <c r="M113" s="6" t="s">
        <v>151</v>
      </c>
      <c r="N113" s="6">
        <v>44301</v>
      </c>
      <c r="O113" s="6">
        <v>44302</v>
      </c>
      <c r="P113" s="5" t="s">
        <v>660</v>
      </c>
      <c r="Q113" s="76" t="s">
        <v>2053</v>
      </c>
      <c r="R113" s="6">
        <v>44306</v>
      </c>
      <c r="S113" s="36" t="s">
        <v>1170</v>
      </c>
      <c r="T113" s="27" t="s">
        <v>1096</v>
      </c>
      <c r="U113" s="23" t="s">
        <v>1169</v>
      </c>
      <c r="V113" s="19" t="s">
        <v>985</v>
      </c>
      <c r="W113" s="29" t="s">
        <v>1168</v>
      </c>
      <c r="X113" s="24">
        <v>1546</v>
      </c>
      <c r="Y113" s="20">
        <v>1104</v>
      </c>
      <c r="Z113" s="20">
        <v>0</v>
      </c>
      <c r="AA113" s="30">
        <v>42524.416666666664</v>
      </c>
      <c r="AB113" s="30">
        <v>42551</v>
      </c>
      <c r="AC113" s="30">
        <v>42556.75</v>
      </c>
      <c r="AD113" s="30"/>
      <c r="AE113" s="30">
        <v>42556.770833333336</v>
      </c>
      <c r="AF113" s="23" t="s">
        <v>1093</v>
      </c>
      <c r="AG113" s="21" t="s">
        <v>967</v>
      </c>
      <c r="AH113" s="20">
        <v>33257</v>
      </c>
      <c r="AI113" s="20">
        <v>22396</v>
      </c>
      <c r="AJ113" s="29" t="s">
        <v>989</v>
      </c>
      <c r="AK113" s="18">
        <v>1552.71</v>
      </c>
      <c r="AL113" s="18"/>
      <c r="AM113" s="17">
        <v>1104</v>
      </c>
      <c r="AN113" s="16">
        <v>0</v>
      </c>
      <c r="AO113" s="13">
        <v>0</v>
      </c>
      <c r="AP113" s="13">
        <v>1101.3699999999999</v>
      </c>
      <c r="AQ113" s="15">
        <v>510.48499499999991</v>
      </c>
      <c r="AR113" s="15">
        <v>53316.33153966954</v>
      </c>
      <c r="AS113" s="15">
        <v>56.720554999999983</v>
      </c>
      <c r="AT113" s="15">
        <v>5924.0368377410587</v>
      </c>
      <c r="AU113" s="15">
        <v>567.2055499999999</v>
      </c>
      <c r="AV113" s="15">
        <v>59240.368377410596</v>
      </c>
      <c r="AW113" s="14" t="s">
        <v>1167</v>
      </c>
      <c r="AX113" s="11"/>
      <c r="AZ113" s="14"/>
    </row>
    <row r="114" spans="1:67" ht="25.5">
      <c r="A114" s="3" t="s">
        <v>304</v>
      </c>
      <c r="B114" s="6" t="s">
        <v>318</v>
      </c>
      <c r="C114" s="2" t="s">
        <v>388</v>
      </c>
      <c r="D114" s="2" t="s">
        <v>766</v>
      </c>
      <c r="E114" s="86" t="s">
        <v>305</v>
      </c>
      <c r="I114" s="6" t="s">
        <v>318</v>
      </c>
      <c r="K114" s="78" t="s">
        <v>2024</v>
      </c>
      <c r="L114" s="6" t="s">
        <v>151</v>
      </c>
      <c r="N114" s="7" t="s">
        <v>575</v>
      </c>
      <c r="O114" s="7" t="s">
        <v>589</v>
      </c>
      <c r="P114" s="5" t="s">
        <v>574</v>
      </c>
      <c r="Q114" s="5" t="s">
        <v>574</v>
      </c>
      <c r="R114" s="7" t="s">
        <v>574</v>
      </c>
      <c r="S114" s="35" t="s">
        <v>1166</v>
      </c>
      <c r="T114" s="27" t="s">
        <v>986</v>
      </c>
      <c r="U114" s="23" t="s">
        <v>1165</v>
      </c>
      <c r="V114" s="19" t="s">
        <v>1164</v>
      </c>
      <c r="W114" s="29" t="s">
        <v>1163</v>
      </c>
      <c r="X114" s="24">
        <v>17</v>
      </c>
      <c r="Y114" s="20">
        <v>0</v>
      </c>
      <c r="Z114" s="20">
        <v>0</v>
      </c>
      <c r="AA114" s="30">
        <v>42515</v>
      </c>
      <c r="AB114" s="30"/>
      <c r="AC114" s="30"/>
      <c r="AD114" s="30"/>
      <c r="AE114" s="30"/>
      <c r="AF114" s="23"/>
      <c r="AG114" s="21" t="s">
        <v>654</v>
      </c>
      <c r="AH114" s="20" t="s">
        <v>654</v>
      </c>
      <c r="AI114" s="20" t="s">
        <v>654</v>
      </c>
      <c r="AJ114" s="29"/>
      <c r="AK114" s="18"/>
      <c r="AL114" s="18"/>
      <c r="AM114" s="17"/>
      <c r="AN114" s="16"/>
      <c r="AO114" s="13">
        <v>0</v>
      </c>
      <c r="AP114" s="38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4" t="s">
        <v>1162</v>
      </c>
      <c r="AX114" s="11" t="s">
        <v>1161</v>
      </c>
      <c r="AZ114" s="14"/>
    </row>
    <row r="115" spans="1:67" ht="26.25">
      <c r="A115" s="3" t="s">
        <v>643</v>
      </c>
      <c r="B115" s="6" t="s">
        <v>318</v>
      </c>
      <c r="C115" s="2" t="s">
        <v>644</v>
      </c>
      <c r="D115" s="2" t="s">
        <v>766</v>
      </c>
      <c r="E115" s="86" t="s">
        <v>652</v>
      </c>
      <c r="I115" s="6" t="s">
        <v>318</v>
      </c>
      <c r="K115" s="82" t="s">
        <v>576</v>
      </c>
      <c r="L115" s="7" t="s">
        <v>654</v>
      </c>
      <c r="M115" s="7"/>
      <c r="N115" s="7" t="s">
        <v>576</v>
      </c>
      <c r="O115" s="7" t="s">
        <v>589</v>
      </c>
      <c r="P115" s="5" t="s">
        <v>574</v>
      </c>
      <c r="Q115" s="5" t="s">
        <v>574</v>
      </c>
      <c r="R115" s="7" t="s">
        <v>574</v>
      </c>
      <c r="S115" s="41" t="s">
        <v>1196</v>
      </c>
      <c r="T115" s="27"/>
      <c r="U115" s="23"/>
      <c r="V115" s="19"/>
      <c r="W115" s="29"/>
      <c r="X115" s="24"/>
      <c r="Y115" s="20"/>
      <c r="Z115" s="20"/>
      <c r="AA115" s="30"/>
      <c r="AB115" s="30"/>
      <c r="AC115" s="30"/>
      <c r="AD115" s="30"/>
      <c r="AE115" s="30"/>
      <c r="AF115" s="23"/>
      <c r="AG115" s="21"/>
      <c r="AH115" s="20"/>
      <c r="AI115" s="20"/>
      <c r="AJ115" s="29"/>
      <c r="AK115" s="18"/>
      <c r="AL115" s="18"/>
      <c r="AM115" s="17"/>
      <c r="AN115" s="16"/>
      <c r="AO115" s="13">
        <v>0</v>
      </c>
      <c r="AP115" s="40"/>
      <c r="AQ115" s="15"/>
      <c r="AR115" s="15"/>
      <c r="AS115" s="15"/>
      <c r="AT115" s="15"/>
      <c r="AU115" s="15"/>
      <c r="AV115" s="15"/>
      <c r="AW115" s="14"/>
      <c r="AX115" s="11" t="s">
        <v>1161</v>
      </c>
    </row>
    <row r="116" spans="1:67" ht="26.25">
      <c r="A116" s="3" t="s">
        <v>170</v>
      </c>
      <c r="B116" s="3" t="s">
        <v>3088</v>
      </c>
      <c r="C116" s="2" t="s">
        <v>646</v>
      </c>
      <c r="D116" s="2" t="s">
        <v>766</v>
      </c>
      <c r="E116" s="86" t="s">
        <v>2441</v>
      </c>
      <c r="F116" s="4" t="s">
        <v>2243</v>
      </c>
      <c r="G116" s="4" t="s">
        <v>2244</v>
      </c>
      <c r="H116" s="4" t="s">
        <v>2245</v>
      </c>
      <c r="I116" s="6" t="s">
        <v>318</v>
      </c>
      <c r="K116" s="78" t="s">
        <v>615</v>
      </c>
      <c r="L116" s="6" t="s">
        <v>151</v>
      </c>
      <c r="M116" s="6" t="s">
        <v>151</v>
      </c>
      <c r="N116" s="6">
        <v>44301</v>
      </c>
      <c r="O116" s="6">
        <v>44302</v>
      </c>
      <c r="P116" s="5" t="s">
        <v>661</v>
      </c>
      <c r="Q116" s="76" t="s">
        <v>2055</v>
      </c>
      <c r="R116" s="6">
        <v>44307</v>
      </c>
      <c r="S116" s="28" t="s">
        <v>1195</v>
      </c>
      <c r="T116" s="27" t="s">
        <v>1194</v>
      </c>
      <c r="U116" s="27" t="s">
        <v>1193</v>
      </c>
      <c r="V116" s="26" t="s">
        <v>1192</v>
      </c>
      <c r="W116" s="25" t="s">
        <v>1191</v>
      </c>
      <c r="X116" s="24">
        <v>614</v>
      </c>
      <c r="Y116" s="20">
        <v>614</v>
      </c>
      <c r="Z116" s="20">
        <v>182</v>
      </c>
      <c r="AA116" s="23" t="s">
        <v>1020</v>
      </c>
      <c r="AB116" s="23"/>
      <c r="AC116" s="23"/>
      <c r="AD116" s="23"/>
      <c r="AE116" s="23"/>
      <c r="AF116" s="22" t="s">
        <v>1190</v>
      </c>
      <c r="AG116" s="21" t="s">
        <v>654</v>
      </c>
      <c r="AH116" s="20" t="s">
        <v>654</v>
      </c>
      <c r="AI116" s="20" t="s">
        <v>654</v>
      </c>
      <c r="AJ116" s="19"/>
      <c r="AK116" s="18"/>
      <c r="AL116" s="18"/>
      <c r="AM116" s="17">
        <v>614</v>
      </c>
      <c r="AN116" s="16">
        <v>182</v>
      </c>
      <c r="AO116" s="13">
        <v>0.96</v>
      </c>
      <c r="AP116" s="13">
        <v>612.52</v>
      </c>
      <c r="AQ116" s="15">
        <v>283.90301999999997</v>
      </c>
      <c r="AR116" s="15">
        <v>29651.542528558421</v>
      </c>
      <c r="AS116" s="15">
        <v>31.544779999999996</v>
      </c>
      <c r="AT116" s="15">
        <v>3294.6158365064912</v>
      </c>
      <c r="AU116" s="15">
        <v>315.44779999999997</v>
      </c>
      <c r="AV116" s="15">
        <v>32946.158365064912</v>
      </c>
      <c r="AW116" s="14" t="s">
        <v>1189</v>
      </c>
      <c r="AX116" s="11" t="s">
        <v>1161</v>
      </c>
      <c r="AZ116" s="14"/>
    </row>
    <row r="117" spans="1:67" ht="26.25">
      <c r="A117" s="3" t="s">
        <v>650</v>
      </c>
      <c r="B117" s="6" t="s">
        <v>318</v>
      </c>
      <c r="C117" s="2" t="s">
        <v>651</v>
      </c>
      <c r="D117" s="2" t="s">
        <v>766</v>
      </c>
      <c r="E117" s="86" t="s">
        <v>653</v>
      </c>
      <c r="I117" s="6" t="s">
        <v>318</v>
      </c>
      <c r="K117" s="82" t="s">
        <v>576</v>
      </c>
      <c r="L117" s="7" t="s">
        <v>654</v>
      </c>
      <c r="M117" s="7"/>
      <c r="N117" s="7" t="s">
        <v>576</v>
      </c>
      <c r="O117" s="7" t="s">
        <v>589</v>
      </c>
      <c r="P117" s="5" t="s">
        <v>574</v>
      </c>
      <c r="Q117" s="5" t="s">
        <v>574</v>
      </c>
      <c r="R117" s="7" t="s">
        <v>574</v>
      </c>
      <c r="S117" s="41" t="s">
        <v>1197</v>
      </c>
      <c r="T117" s="27"/>
      <c r="U117" s="27"/>
      <c r="V117" s="26"/>
      <c r="W117" s="25"/>
      <c r="X117" s="24"/>
      <c r="Y117" s="20"/>
      <c r="Z117" s="20"/>
      <c r="AA117" s="23"/>
      <c r="AB117" s="23"/>
      <c r="AC117" s="23"/>
      <c r="AD117" s="23"/>
      <c r="AE117" s="23"/>
      <c r="AF117" s="22"/>
      <c r="AG117" s="21"/>
      <c r="AH117" s="20"/>
      <c r="AI117" s="20"/>
      <c r="AJ117" s="19"/>
      <c r="AK117" s="18"/>
      <c r="AL117" s="18"/>
      <c r="AM117" s="43"/>
      <c r="AN117" s="43"/>
      <c r="AO117" s="13">
        <v>0</v>
      </c>
      <c r="AP117" s="40"/>
      <c r="AQ117" s="42"/>
      <c r="AR117" s="42"/>
      <c r="AS117" s="42"/>
      <c r="AT117" s="42"/>
      <c r="AU117" s="42"/>
      <c r="AV117" s="42"/>
      <c r="AW117" s="14"/>
      <c r="AX117" s="11" t="s">
        <v>1161</v>
      </c>
    </row>
    <row r="118" spans="1:67" ht="15">
      <c r="A118" s="3" t="s">
        <v>29</v>
      </c>
      <c r="B118" s="3" t="s">
        <v>3089</v>
      </c>
      <c r="C118" s="2" t="s">
        <v>647</v>
      </c>
      <c r="D118" s="2" t="s">
        <v>766</v>
      </c>
      <c r="E118" s="86" t="s">
        <v>8</v>
      </c>
      <c r="F118" s="4" t="s">
        <v>2246</v>
      </c>
      <c r="G118" s="4" t="s">
        <v>2244</v>
      </c>
      <c r="H118" s="4" t="s">
        <v>2247</v>
      </c>
      <c r="I118" s="6" t="s">
        <v>318</v>
      </c>
      <c r="K118" s="78" t="s">
        <v>603</v>
      </c>
      <c r="L118" s="6" t="s">
        <v>151</v>
      </c>
      <c r="M118" s="6" t="s">
        <v>151</v>
      </c>
      <c r="N118" s="6">
        <v>44301</v>
      </c>
      <c r="O118" s="6">
        <v>44302</v>
      </c>
      <c r="P118" s="5" t="s">
        <v>662</v>
      </c>
      <c r="Q118" s="76" t="s">
        <v>2056</v>
      </c>
      <c r="R118" s="6">
        <v>44307</v>
      </c>
      <c r="S118" s="28" t="s">
        <v>1200</v>
      </c>
      <c r="T118" s="27" t="s">
        <v>1194</v>
      </c>
      <c r="U118" s="27" t="s">
        <v>1199</v>
      </c>
      <c r="V118" s="26" t="s">
        <v>1022</v>
      </c>
      <c r="W118" s="25" t="s">
        <v>1021</v>
      </c>
      <c r="X118" s="24">
        <v>25</v>
      </c>
      <c r="Y118" s="20">
        <v>25</v>
      </c>
      <c r="Z118" s="20">
        <v>0</v>
      </c>
      <c r="AA118" s="23" t="s">
        <v>1020</v>
      </c>
      <c r="AB118" s="23"/>
      <c r="AC118" s="23"/>
      <c r="AD118" s="23"/>
      <c r="AE118" s="23"/>
      <c r="AF118" s="22" t="s">
        <v>1093</v>
      </c>
      <c r="AG118" s="21" t="s">
        <v>654</v>
      </c>
      <c r="AH118" s="20" t="s">
        <v>654</v>
      </c>
      <c r="AI118" s="20" t="s">
        <v>654</v>
      </c>
      <c r="AJ118" s="19"/>
      <c r="AK118" s="18"/>
      <c r="AL118" s="18"/>
      <c r="AM118" s="17">
        <v>25</v>
      </c>
      <c r="AN118" s="16">
        <v>0</v>
      </c>
      <c r="AO118" s="13">
        <v>0</v>
      </c>
      <c r="AP118" s="13">
        <v>25.27</v>
      </c>
      <c r="AQ118" s="15">
        <v>11.712645</v>
      </c>
      <c r="AR118" s="15">
        <v>1223.2979816114926</v>
      </c>
      <c r="AS118" s="15">
        <v>1.3014049999999999</v>
      </c>
      <c r="AT118" s="15">
        <v>135.92199795683248</v>
      </c>
      <c r="AU118" s="15">
        <v>13.014050000000001</v>
      </c>
      <c r="AV118" s="15">
        <v>1359.219979568325</v>
      </c>
      <c r="AW118" s="14" t="s">
        <v>1198</v>
      </c>
      <c r="AX118" s="11"/>
      <c r="AZ118" s="14"/>
    </row>
    <row r="119" spans="1:67" ht="26.25">
      <c r="A119" s="3" t="s">
        <v>655</v>
      </c>
      <c r="B119" s="6" t="s">
        <v>318</v>
      </c>
      <c r="C119" s="2" t="s">
        <v>656</v>
      </c>
      <c r="D119" s="2" t="s">
        <v>766</v>
      </c>
      <c r="E119" s="86" t="s">
        <v>653</v>
      </c>
      <c r="I119" s="6" t="s">
        <v>318</v>
      </c>
      <c r="K119" s="82" t="s">
        <v>574</v>
      </c>
      <c r="L119" s="7" t="s">
        <v>654</v>
      </c>
      <c r="M119" s="7"/>
      <c r="N119" s="7" t="s">
        <v>574</v>
      </c>
      <c r="O119" s="7" t="s">
        <v>574</v>
      </c>
      <c r="P119" s="5" t="s">
        <v>574</v>
      </c>
      <c r="Q119" s="5" t="s">
        <v>574</v>
      </c>
      <c r="R119" s="7" t="s">
        <v>574</v>
      </c>
      <c r="S119" s="41" t="s">
        <v>1227</v>
      </c>
      <c r="T119" s="27"/>
      <c r="U119" s="27"/>
      <c r="V119" s="26"/>
      <c r="W119" s="25"/>
      <c r="X119" s="24"/>
      <c r="Y119" s="20"/>
      <c r="Z119" s="20"/>
      <c r="AA119" s="23"/>
      <c r="AB119" s="23"/>
      <c r="AC119" s="23"/>
      <c r="AD119" s="23"/>
      <c r="AE119" s="23"/>
      <c r="AF119" s="22"/>
      <c r="AG119" s="21"/>
      <c r="AH119" s="20"/>
      <c r="AI119" s="20"/>
      <c r="AJ119" s="19"/>
      <c r="AK119" s="18"/>
      <c r="AL119" s="18"/>
      <c r="AM119" s="43"/>
      <c r="AN119" s="43"/>
      <c r="AO119" s="13">
        <v>0</v>
      </c>
      <c r="AP119" s="40"/>
      <c r="AQ119" s="42"/>
      <c r="AR119" s="42"/>
      <c r="AS119" s="42"/>
      <c r="AT119" s="42"/>
      <c r="AU119" s="42"/>
      <c r="AV119" s="42"/>
      <c r="AW119" s="14"/>
      <c r="AX119" s="11" t="s">
        <v>1161</v>
      </c>
    </row>
    <row r="120" spans="1:67" ht="26.25">
      <c r="A120" s="3" t="s">
        <v>657</v>
      </c>
      <c r="B120" s="6" t="s">
        <v>318</v>
      </c>
      <c r="C120" s="2" t="s">
        <v>658</v>
      </c>
      <c r="D120" s="2" t="s">
        <v>766</v>
      </c>
      <c r="E120" s="86" t="s">
        <v>659</v>
      </c>
      <c r="I120" s="6" t="s">
        <v>318</v>
      </c>
      <c r="K120" s="82" t="s">
        <v>576</v>
      </c>
      <c r="L120" s="7" t="s">
        <v>654</v>
      </c>
      <c r="M120" s="7"/>
      <c r="N120" s="7" t="s">
        <v>574</v>
      </c>
      <c r="O120" s="7" t="s">
        <v>574</v>
      </c>
      <c r="P120" s="5" t="s">
        <v>574</v>
      </c>
      <c r="Q120" s="5" t="s">
        <v>574</v>
      </c>
      <c r="R120" s="7" t="s">
        <v>574</v>
      </c>
      <c r="S120" s="41" t="s">
        <v>1226</v>
      </c>
      <c r="T120" s="27"/>
      <c r="U120" s="27"/>
      <c r="V120" s="26"/>
      <c r="W120" s="25"/>
      <c r="X120" s="24"/>
      <c r="Y120" s="20"/>
      <c r="Z120" s="20"/>
      <c r="AA120" s="23"/>
      <c r="AB120" s="23"/>
      <c r="AC120" s="23"/>
      <c r="AD120" s="23"/>
      <c r="AE120" s="23"/>
      <c r="AF120" s="22"/>
      <c r="AG120" s="21"/>
      <c r="AH120" s="20"/>
      <c r="AI120" s="20"/>
      <c r="AJ120" s="19"/>
      <c r="AK120" s="18"/>
      <c r="AL120" s="18"/>
      <c r="AM120" s="43"/>
      <c r="AN120" s="43"/>
      <c r="AO120" s="13">
        <v>0</v>
      </c>
      <c r="AP120" s="40"/>
      <c r="AQ120" s="42"/>
      <c r="AR120" s="42"/>
      <c r="AS120" s="42"/>
      <c r="AT120" s="42"/>
      <c r="AU120" s="42"/>
      <c r="AV120" s="42"/>
      <c r="AW120" s="14"/>
      <c r="AX120" s="11" t="s">
        <v>1161</v>
      </c>
    </row>
    <row r="121" spans="1:67" ht="26.25">
      <c r="A121" s="3" t="s">
        <v>30</v>
      </c>
      <c r="B121" s="3" t="s">
        <v>3090</v>
      </c>
      <c r="C121" s="2" t="s">
        <v>648</v>
      </c>
      <c r="D121" s="2" t="s">
        <v>766</v>
      </c>
      <c r="E121" s="86" t="s">
        <v>2442</v>
      </c>
      <c r="F121" s="4" t="s">
        <v>2248</v>
      </c>
      <c r="G121" s="4" t="s">
        <v>2213</v>
      </c>
      <c r="H121" s="4" t="s">
        <v>2249</v>
      </c>
      <c r="I121" s="6" t="s">
        <v>318</v>
      </c>
      <c r="K121" s="78" t="s">
        <v>603</v>
      </c>
      <c r="L121" s="6" t="s">
        <v>151</v>
      </c>
      <c r="M121" s="6" t="s">
        <v>151</v>
      </c>
      <c r="N121" s="6">
        <v>44301</v>
      </c>
      <c r="O121" s="6">
        <v>44302</v>
      </c>
      <c r="P121" s="5" t="s">
        <v>663</v>
      </c>
      <c r="Q121" s="76" t="s">
        <v>2057</v>
      </c>
      <c r="R121" s="6">
        <v>44307</v>
      </c>
      <c r="S121" s="31" t="s">
        <v>1248</v>
      </c>
      <c r="T121" s="27" t="s">
        <v>1096</v>
      </c>
      <c r="U121" s="23" t="s">
        <v>1247</v>
      </c>
      <c r="V121" s="19" t="s">
        <v>985</v>
      </c>
      <c r="W121" s="29" t="s">
        <v>1246</v>
      </c>
      <c r="X121" s="24">
        <v>10052</v>
      </c>
      <c r="Y121" s="20">
        <v>10052</v>
      </c>
      <c r="Z121" s="20">
        <v>117</v>
      </c>
      <c r="AA121" s="30">
        <v>42515.541666666664</v>
      </c>
      <c r="AB121" s="30">
        <v>42551</v>
      </c>
      <c r="AC121" s="30">
        <v>42555.694444444445</v>
      </c>
      <c r="AD121" s="30"/>
      <c r="AE121" s="30"/>
      <c r="AF121" s="23" t="s">
        <v>1093</v>
      </c>
      <c r="AG121" s="21" t="s">
        <v>967</v>
      </c>
      <c r="AH121" s="20">
        <v>22361</v>
      </c>
      <c r="AI121" s="20">
        <v>13640</v>
      </c>
      <c r="AJ121" s="29" t="s">
        <v>976</v>
      </c>
      <c r="AK121" s="18"/>
      <c r="AL121" s="18">
        <v>79090</v>
      </c>
      <c r="AM121" s="17">
        <v>10052</v>
      </c>
      <c r="AN121" s="16">
        <v>117</v>
      </c>
      <c r="AO121" s="13">
        <v>58.85</v>
      </c>
      <c r="AP121" s="13">
        <v>10299.370000000001</v>
      </c>
      <c r="AQ121" s="15">
        <v>4773.7579950000008</v>
      </c>
      <c r="AR121" s="15">
        <v>498583.24229798018</v>
      </c>
      <c r="AS121" s="15">
        <v>530.41755500000011</v>
      </c>
      <c r="AT121" s="15">
        <v>55398.138033108909</v>
      </c>
      <c r="AU121" s="15">
        <v>5304.1755500000008</v>
      </c>
      <c r="AV121" s="15">
        <v>553981.38033108914</v>
      </c>
      <c r="AW121" s="14" t="s">
        <v>1245</v>
      </c>
      <c r="AX121" s="11"/>
      <c r="AZ121" s="14"/>
      <c r="BA121" s="14"/>
      <c r="BB121" s="14"/>
      <c r="BC121" s="14"/>
      <c r="BD121" s="14"/>
      <c r="BE121" s="14"/>
      <c r="BF121" s="14"/>
    </row>
    <row r="122" spans="1:67" ht="26.25">
      <c r="A122" s="3" t="s">
        <v>31</v>
      </c>
      <c r="B122" s="3" t="s">
        <v>3091</v>
      </c>
      <c r="C122" s="2" t="s">
        <v>3092</v>
      </c>
      <c r="D122" s="2" t="s">
        <v>766</v>
      </c>
      <c r="E122" s="86" t="s">
        <v>2443</v>
      </c>
      <c r="F122" s="4" t="s">
        <v>2250</v>
      </c>
      <c r="G122" s="4" t="s">
        <v>2213</v>
      </c>
      <c r="H122" s="4" t="s">
        <v>2251</v>
      </c>
      <c r="I122" s="6" t="s">
        <v>318</v>
      </c>
      <c r="K122" s="78" t="s">
        <v>603</v>
      </c>
      <c r="L122" s="6" t="s">
        <v>151</v>
      </c>
      <c r="M122" s="6" t="s">
        <v>151</v>
      </c>
      <c r="N122" s="6">
        <v>44301</v>
      </c>
      <c r="O122" s="6">
        <v>44302</v>
      </c>
      <c r="P122" s="5" t="s">
        <v>664</v>
      </c>
      <c r="Q122" s="76" t="s">
        <v>2058</v>
      </c>
      <c r="R122" s="6">
        <v>44307</v>
      </c>
      <c r="S122" s="36" t="s">
        <v>1244</v>
      </c>
      <c r="T122" s="27" t="s">
        <v>1096</v>
      </c>
      <c r="U122" s="23" t="s">
        <v>1243</v>
      </c>
      <c r="V122" s="19" t="s">
        <v>985</v>
      </c>
      <c r="W122" s="29" t="s">
        <v>1242</v>
      </c>
      <c r="X122" s="24">
        <v>13699</v>
      </c>
      <c r="Y122" s="20">
        <v>13933</v>
      </c>
      <c r="Z122" s="20">
        <v>0</v>
      </c>
      <c r="AA122" s="30">
        <v>42515.486111111117</v>
      </c>
      <c r="AB122" s="30">
        <v>42551</v>
      </c>
      <c r="AC122" s="30">
        <v>42526</v>
      </c>
      <c r="AD122" s="30"/>
      <c r="AE122" s="30">
        <v>42556.815972222219</v>
      </c>
      <c r="AF122" s="23" t="s">
        <v>1093</v>
      </c>
      <c r="AG122" s="21" t="s">
        <v>967</v>
      </c>
      <c r="AH122" s="20">
        <v>17271</v>
      </c>
      <c r="AI122" s="20">
        <v>14486</v>
      </c>
      <c r="AJ122" s="29" t="s">
        <v>989</v>
      </c>
      <c r="AK122" s="18">
        <v>657542.80000000005</v>
      </c>
      <c r="AL122" s="18"/>
      <c r="AM122" s="17">
        <v>13933</v>
      </c>
      <c r="AN122" s="16">
        <v>0</v>
      </c>
      <c r="AO122" s="13">
        <v>188.94</v>
      </c>
      <c r="AP122" s="13">
        <v>13744.31</v>
      </c>
      <c r="AQ122" s="15">
        <v>6370.4876850000001</v>
      </c>
      <c r="AR122" s="15">
        <v>665349.69060714892</v>
      </c>
      <c r="AS122" s="15">
        <v>707.83196500000008</v>
      </c>
      <c r="AT122" s="15">
        <v>73927.743400794323</v>
      </c>
      <c r="AU122" s="15">
        <v>7078.3196500000004</v>
      </c>
      <c r="AV122" s="15">
        <v>739277.43400794326</v>
      </c>
      <c r="AW122" s="14" t="s">
        <v>1241</v>
      </c>
      <c r="AX122" s="11"/>
      <c r="AZ122" s="14"/>
      <c r="BA122" s="14"/>
      <c r="BB122" s="14"/>
      <c r="BC122" s="14"/>
      <c r="BD122" s="14"/>
      <c r="BE122" s="14"/>
      <c r="BF122" s="14"/>
    </row>
    <row r="123" spans="1:67" ht="23.25">
      <c r="A123" s="3" t="s">
        <v>32</v>
      </c>
      <c r="B123" s="3" t="s">
        <v>697</v>
      </c>
      <c r="C123" s="2" t="s">
        <v>649</v>
      </c>
      <c r="D123" s="2" t="s">
        <v>766</v>
      </c>
      <c r="E123" s="86" t="s">
        <v>33</v>
      </c>
      <c r="F123" s="4" t="s">
        <v>2252</v>
      </c>
      <c r="G123" s="4" t="s">
        <v>2213</v>
      </c>
      <c r="H123" s="4" t="s">
        <v>2253</v>
      </c>
      <c r="I123" s="6" t="s">
        <v>318</v>
      </c>
      <c r="K123" s="78" t="s">
        <v>603</v>
      </c>
      <c r="L123" s="6" t="s">
        <v>151</v>
      </c>
      <c r="M123" s="6" t="s">
        <v>151</v>
      </c>
      <c r="N123" s="6">
        <v>44307</v>
      </c>
      <c r="O123" s="6">
        <v>44313</v>
      </c>
      <c r="P123" s="5" t="s">
        <v>676</v>
      </c>
      <c r="Q123" s="76" t="s">
        <v>2059</v>
      </c>
      <c r="R123" s="6">
        <v>44319</v>
      </c>
      <c r="S123" s="36" t="s">
        <v>1240</v>
      </c>
      <c r="T123" s="27" t="s">
        <v>1096</v>
      </c>
      <c r="U123" s="23" t="s">
        <v>1239</v>
      </c>
      <c r="V123" s="19" t="s">
        <v>985</v>
      </c>
      <c r="W123" s="29" t="s">
        <v>1238</v>
      </c>
      <c r="X123" s="24">
        <v>459</v>
      </c>
      <c r="Y123" s="20">
        <v>459</v>
      </c>
      <c r="Z123" s="20">
        <v>0</v>
      </c>
      <c r="AA123" s="30">
        <v>42515.520833333336</v>
      </c>
      <c r="AB123" s="30"/>
      <c r="AC123" s="30"/>
      <c r="AD123" s="30"/>
      <c r="AE123" s="30">
        <v>42515.416666666664</v>
      </c>
      <c r="AF123" s="23" t="s">
        <v>1093</v>
      </c>
      <c r="AG123" s="21" t="s">
        <v>967</v>
      </c>
      <c r="AH123" s="20">
        <v>104277</v>
      </c>
      <c r="AI123" s="20">
        <v>493</v>
      </c>
      <c r="AJ123" s="29" t="s">
        <v>989</v>
      </c>
      <c r="AK123" s="18">
        <v>21199</v>
      </c>
      <c r="AL123" s="18"/>
      <c r="AM123" s="17">
        <v>459</v>
      </c>
      <c r="AN123" s="16">
        <v>0</v>
      </c>
      <c r="AO123" s="13">
        <v>0</v>
      </c>
      <c r="AP123" s="13">
        <v>458.76000000000005</v>
      </c>
      <c r="AQ123" s="15">
        <v>212.63526000000002</v>
      </c>
      <c r="AR123" s="15">
        <v>22208.159162805237</v>
      </c>
      <c r="AS123" s="15">
        <v>23.626140000000007</v>
      </c>
      <c r="AT123" s="15">
        <v>2467.5732403116936</v>
      </c>
      <c r="AU123" s="15">
        <v>236.26140000000004</v>
      </c>
      <c r="AV123" s="15">
        <v>24675.73240311693</v>
      </c>
      <c r="AW123" s="14" t="s">
        <v>1237</v>
      </c>
      <c r="AX123" s="11"/>
      <c r="AZ123" s="14"/>
      <c r="BA123" s="14"/>
      <c r="BB123" s="14"/>
      <c r="BC123" s="14"/>
      <c r="BD123" s="14"/>
      <c r="BE123" s="14"/>
      <c r="BF123" s="14"/>
    </row>
    <row r="124" spans="1:67" ht="15">
      <c r="A124" s="3" t="s">
        <v>34</v>
      </c>
      <c r="B124" s="3" t="s">
        <v>696</v>
      </c>
      <c r="C124" s="2" t="s">
        <v>686</v>
      </c>
      <c r="D124" s="2" t="s">
        <v>766</v>
      </c>
      <c r="E124" s="86" t="s">
        <v>8</v>
      </c>
      <c r="F124" s="4" t="s">
        <v>2254</v>
      </c>
      <c r="G124" s="4" t="s">
        <v>2213</v>
      </c>
      <c r="H124" s="4" t="s">
        <v>2255</v>
      </c>
      <c r="I124" s="6" t="s">
        <v>318</v>
      </c>
      <c r="K124" s="78" t="s">
        <v>603</v>
      </c>
      <c r="L124" s="6" t="s">
        <v>151</v>
      </c>
      <c r="M124" s="6" t="s">
        <v>151</v>
      </c>
      <c r="N124" s="6">
        <v>44307</v>
      </c>
      <c r="O124" s="6">
        <v>44313</v>
      </c>
      <c r="P124" s="5" t="s">
        <v>677</v>
      </c>
      <c r="Q124" s="76" t="s">
        <v>2060</v>
      </c>
      <c r="R124" s="6">
        <v>44319</v>
      </c>
      <c r="S124" s="28" t="s">
        <v>1236</v>
      </c>
      <c r="T124" s="27" t="s">
        <v>1096</v>
      </c>
      <c r="U124" s="27" t="s">
        <v>1235</v>
      </c>
      <c r="V124" s="26" t="s">
        <v>1022</v>
      </c>
      <c r="W124" s="25" t="s">
        <v>1021</v>
      </c>
      <c r="X124" s="24">
        <v>856</v>
      </c>
      <c r="Y124" s="20">
        <v>856</v>
      </c>
      <c r="Z124" s="20">
        <v>0</v>
      </c>
      <c r="AA124" s="23" t="s">
        <v>1020</v>
      </c>
      <c r="AB124" s="23"/>
      <c r="AC124" s="23"/>
      <c r="AD124" s="23"/>
      <c r="AE124" s="23"/>
      <c r="AF124" s="22" t="s">
        <v>1093</v>
      </c>
      <c r="AG124" s="21" t="s">
        <v>654</v>
      </c>
      <c r="AH124" s="20" t="s">
        <v>654</v>
      </c>
      <c r="AI124" s="20" t="s">
        <v>654</v>
      </c>
      <c r="AJ124" s="19"/>
      <c r="AK124" s="18"/>
      <c r="AL124" s="18"/>
      <c r="AM124" s="17">
        <v>856</v>
      </c>
      <c r="AN124" s="16">
        <v>0</v>
      </c>
      <c r="AO124" s="13">
        <v>0</v>
      </c>
      <c r="AP124" s="13">
        <v>855.77</v>
      </c>
      <c r="AQ124" s="15">
        <v>396.64939500000003</v>
      </c>
      <c r="AR124" s="15">
        <v>41427.056340469608</v>
      </c>
      <c r="AS124" s="15">
        <v>44.072155000000002</v>
      </c>
      <c r="AT124" s="15">
        <v>4603.0062600521787</v>
      </c>
      <c r="AU124" s="15">
        <v>440.72155000000004</v>
      </c>
      <c r="AV124" s="15">
        <v>46030.062600521785</v>
      </c>
      <c r="AW124" s="14" t="s">
        <v>1234</v>
      </c>
      <c r="AX124" s="11"/>
      <c r="AZ124" s="14"/>
      <c r="BA124" s="14"/>
      <c r="BB124" s="14"/>
      <c r="BC124" s="14"/>
      <c r="BD124" s="14"/>
      <c r="BE124" s="14"/>
      <c r="BF124" s="14"/>
    </row>
    <row r="125" spans="1:67" ht="15">
      <c r="A125" s="3" t="s">
        <v>35</v>
      </c>
      <c r="B125" s="3" t="s">
        <v>691</v>
      </c>
      <c r="C125" s="2" t="s">
        <v>687</v>
      </c>
      <c r="D125" s="2" t="s">
        <v>766</v>
      </c>
      <c r="E125" s="86" t="s">
        <v>8</v>
      </c>
      <c r="F125" s="4" t="s">
        <v>2256</v>
      </c>
      <c r="G125" s="4" t="s">
        <v>2213</v>
      </c>
      <c r="H125" s="4" t="s">
        <v>2257</v>
      </c>
      <c r="I125" s="6" t="s">
        <v>318</v>
      </c>
      <c r="K125" s="78" t="s">
        <v>603</v>
      </c>
      <c r="L125" s="6" t="s">
        <v>151</v>
      </c>
      <c r="M125" s="6" t="s">
        <v>151</v>
      </c>
      <c r="N125" s="6">
        <v>44319</v>
      </c>
      <c r="O125" s="6">
        <v>44328</v>
      </c>
      <c r="P125" s="5" t="s">
        <v>701</v>
      </c>
      <c r="Q125" s="76" t="s">
        <v>2061</v>
      </c>
      <c r="R125" s="6">
        <v>44329</v>
      </c>
      <c r="S125" s="28" t="s">
        <v>1233</v>
      </c>
      <c r="T125" s="27" t="s">
        <v>1096</v>
      </c>
      <c r="U125" s="27" t="s">
        <v>1232</v>
      </c>
      <c r="V125" s="26" t="s">
        <v>1022</v>
      </c>
      <c r="W125" s="25" t="s">
        <v>1021</v>
      </c>
      <c r="X125" s="24">
        <v>1294</v>
      </c>
      <c r="Y125" s="20">
        <v>1294</v>
      </c>
      <c r="Z125" s="20">
        <v>84</v>
      </c>
      <c r="AA125" s="23" t="s">
        <v>1020</v>
      </c>
      <c r="AB125" s="23"/>
      <c r="AC125" s="23"/>
      <c r="AD125" s="23"/>
      <c r="AE125" s="23"/>
      <c r="AF125" s="22" t="s">
        <v>1093</v>
      </c>
      <c r="AG125" s="21" t="s">
        <v>654</v>
      </c>
      <c r="AH125" s="20" t="s">
        <v>654</v>
      </c>
      <c r="AI125" s="20" t="s">
        <v>654</v>
      </c>
      <c r="AJ125" s="19"/>
      <c r="AK125" s="18"/>
      <c r="AL125" s="18"/>
      <c r="AM125" s="17">
        <v>1294</v>
      </c>
      <c r="AN125" s="16">
        <v>84</v>
      </c>
      <c r="AO125" s="13">
        <v>6.29</v>
      </c>
      <c r="AP125" s="13">
        <v>1287.45</v>
      </c>
      <c r="AQ125" s="15">
        <v>596.7330750000001</v>
      </c>
      <c r="AR125" s="15">
        <v>62324.297048900524</v>
      </c>
      <c r="AS125" s="15">
        <v>66.303675000000013</v>
      </c>
      <c r="AT125" s="15">
        <v>6924.9218943222804</v>
      </c>
      <c r="AU125" s="15">
        <v>663.0367500000001</v>
      </c>
      <c r="AV125" s="15">
        <v>69249.218943222804</v>
      </c>
      <c r="AW125" s="14" t="s">
        <v>1231</v>
      </c>
      <c r="AX125" s="11"/>
      <c r="AZ125" s="14"/>
      <c r="BA125" s="14"/>
      <c r="BB125" s="14"/>
      <c r="BC125" s="14"/>
      <c r="BD125" s="14"/>
      <c r="BE125" s="14"/>
      <c r="BF125" s="14"/>
    </row>
    <row r="126" spans="1:67" ht="26.25">
      <c r="A126" s="3" t="s">
        <v>36</v>
      </c>
      <c r="B126" s="3" t="s">
        <v>692</v>
      </c>
      <c r="C126" s="2" t="s">
        <v>688</v>
      </c>
      <c r="D126" s="2" t="s">
        <v>766</v>
      </c>
      <c r="E126" s="86" t="s">
        <v>2444</v>
      </c>
      <c r="F126" s="4" t="s">
        <v>2258</v>
      </c>
      <c r="G126" s="4" t="s">
        <v>2213</v>
      </c>
      <c r="H126" s="4" t="s">
        <v>2259</v>
      </c>
      <c r="I126" s="6" t="s">
        <v>318</v>
      </c>
      <c r="K126" s="78" t="s">
        <v>603</v>
      </c>
      <c r="L126" s="6" t="s">
        <v>151</v>
      </c>
      <c r="M126" s="6" t="s">
        <v>151</v>
      </c>
      <c r="N126" s="6">
        <v>44322</v>
      </c>
      <c r="O126" s="6">
        <v>44328</v>
      </c>
      <c r="P126" s="5" t="s">
        <v>702</v>
      </c>
      <c r="Q126" s="76" t="s">
        <v>2062</v>
      </c>
      <c r="R126" s="6">
        <v>44335</v>
      </c>
      <c r="S126" s="36" t="s">
        <v>1256</v>
      </c>
      <c r="T126" s="27" t="s">
        <v>1096</v>
      </c>
      <c r="U126" s="23" t="s">
        <v>1255</v>
      </c>
      <c r="V126" s="19" t="s">
        <v>985</v>
      </c>
      <c r="W126" s="29" t="s">
        <v>1251</v>
      </c>
      <c r="X126" s="24">
        <v>5625</v>
      </c>
      <c r="Y126" s="20">
        <v>5629</v>
      </c>
      <c r="Z126" s="20">
        <v>0</v>
      </c>
      <c r="AA126" s="30">
        <v>42515.5625</v>
      </c>
      <c r="AB126" s="30">
        <v>42551</v>
      </c>
      <c r="AC126" s="30">
        <v>42556.729166666672</v>
      </c>
      <c r="AD126" s="30"/>
      <c r="AE126" s="30">
        <v>42556.840277777781</v>
      </c>
      <c r="AF126" s="23" t="s">
        <v>1250</v>
      </c>
      <c r="AG126" s="21" t="s">
        <v>967</v>
      </c>
      <c r="AH126" s="20">
        <v>16612</v>
      </c>
      <c r="AI126" s="20">
        <v>5459</v>
      </c>
      <c r="AJ126" s="29" t="s">
        <v>989</v>
      </c>
      <c r="AK126" s="18">
        <v>263655.40000000002</v>
      </c>
      <c r="AL126" s="18"/>
      <c r="AM126" s="17">
        <v>5629</v>
      </c>
      <c r="AN126" s="16">
        <v>0</v>
      </c>
      <c r="AO126" s="13">
        <v>31.94</v>
      </c>
      <c r="AP126" s="13">
        <v>5596.01</v>
      </c>
      <c r="AQ126" s="15">
        <v>2593.7506349999999</v>
      </c>
      <c r="AR126" s="15">
        <v>270897.81314118434</v>
      </c>
      <c r="AS126" s="15">
        <v>288.19451499999997</v>
      </c>
      <c r="AT126" s="15">
        <v>30099.757015687144</v>
      </c>
      <c r="AU126" s="15">
        <v>2881.94515</v>
      </c>
      <c r="AV126" s="15">
        <v>300997.57015687146</v>
      </c>
      <c r="AW126" s="14" t="s">
        <v>1254</v>
      </c>
      <c r="AX126" s="11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</row>
    <row r="127" spans="1:67" ht="26.25">
      <c r="A127" s="3" t="s">
        <v>37</v>
      </c>
      <c r="B127" s="3" t="s">
        <v>693</v>
      </c>
      <c r="C127" s="2" t="s">
        <v>689</v>
      </c>
      <c r="D127" s="2" t="s">
        <v>766</v>
      </c>
      <c r="E127" s="86" t="s">
        <v>2444</v>
      </c>
      <c r="F127" s="4" t="s">
        <v>2260</v>
      </c>
      <c r="G127" s="4" t="s">
        <v>2213</v>
      </c>
      <c r="H127" s="4" t="s">
        <v>2261</v>
      </c>
      <c r="I127" s="6" t="s">
        <v>318</v>
      </c>
      <c r="K127" s="78" t="s">
        <v>603</v>
      </c>
      <c r="L127" s="6" t="s">
        <v>151</v>
      </c>
      <c r="M127" s="6" t="s">
        <v>151</v>
      </c>
      <c r="N127" s="6">
        <v>44322</v>
      </c>
      <c r="O127" s="6">
        <v>44328</v>
      </c>
      <c r="P127" s="5" t="s">
        <v>703</v>
      </c>
      <c r="Q127" s="76" t="s">
        <v>2063</v>
      </c>
      <c r="R127" s="6">
        <v>44333</v>
      </c>
      <c r="S127" s="36" t="s">
        <v>1253</v>
      </c>
      <c r="T127" s="27" t="s">
        <v>1096</v>
      </c>
      <c r="U127" s="23" t="s">
        <v>1252</v>
      </c>
      <c r="V127" s="19" t="s">
        <v>985</v>
      </c>
      <c r="W127" s="29" t="s">
        <v>1251</v>
      </c>
      <c r="X127" s="24">
        <v>6854</v>
      </c>
      <c r="Y127" s="20">
        <v>7616</v>
      </c>
      <c r="Z127" s="20">
        <v>0</v>
      </c>
      <c r="AA127" s="30">
        <v>42515.569444444445</v>
      </c>
      <c r="AB127" s="30">
        <v>42551</v>
      </c>
      <c r="AC127" s="30">
        <v>42556.725000000006</v>
      </c>
      <c r="AD127" s="30"/>
      <c r="AE127" s="30">
        <v>42556.854166666672</v>
      </c>
      <c r="AF127" s="23" t="s">
        <v>1250</v>
      </c>
      <c r="AG127" s="21" t="s">
        <v>967</v>
      </c>
      <c r="AH127" s="20">
        <v>16881</v>
      </c>
      <c r="AI127" s="20">
        <v>7945</v>
      </c>
      <c r="AJ127" s="29" t="s">
        <v>989</v>
      </c>
      <c r="AK127" s="18">
        <v>342788</v>
      </c>
      <c r="AL127" s="18"/>
      <c r="AM127" s="17">
        <v>7616</v>
      </c>
      <c r="AN127" s="16">
        <v>0</v>
      </c>
      <c r="AO127" s="13">
        <v>811.87</v>
      </c>
      <c r="AP127" s="13">
        <v>6803.53</v>
      </c>
      <c r="AQ127" s="15">
        <v>3153.4361550000003</v>
      </c>
      <c r="AR127" s="15">
        <v>329352.77074923774</v>
      </c>
      <c r="AS127" s="15">
        <v>350.38179500000001</v>
      </c>
      <c r="AT127" s="15">
        <v>36594.752305470858</v>
      </c>
      <c r="AU127" s="15">
        <v>3503.8179500000006</v>
      </c>
      <c r="AV127" s="15">
        <v>365947.52305470861</v>
      </c>
      <c r="AW127" s="14" t="s">
        <v>1249</v>
      </c>
      <c r="AX127" s="11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</row>
    <row r="128" spans="1:67" ht="26.25">
      <c r="A128" s="3" t="s">
        <v>38</v>
      </c>
      <c r="B128" s="3" t="s">
        <v>694</v>
      </c>
      <c r="C128" s="2" t="s">
        <v>690</v>
      </c>
      <c r="D128" s="2" t="s">
        <v>766</v>
      </c>
      <c r="E128" s="86" t="s">
        <v>2445</v>
      </c>
      <c r="F128" s="4" t="s">
        <v>2262</v>
      </c>
      <c r="G128" s="4" t="s">
        <v>2213</v>
      </c>
      <c r="H128" s="4" t="s">
        <v>2263</v>
      </c>
      <c r="I128" s="6" t="s">
        <v>318</v>
      </c>
      <c r="K128" s="78" t="s">
        <v>603</v>
      </c>
      <c r="L128" s="6" t="s">
        <v>151</v>
      </c>
      <c r="M128" s="6" t="s">
        <v>151</v>
      </c>
      <c r="N128" s="6">
        <v>44322</v>
      </c>
      <c r="O128" s="6">
        <v>44329</v>
      </c>
      <c r="P128" s="5" t="s">
        <v>704</v>
      </c>
      <c r="Q128" s="76" t="s">
        <v>2064</v>
      </c>
      <c r="R128" s="6">
        <v>44333</v>
      </c>
      <c r="S128" s="36" t="s">
        <v>1283</v>
      </c>
      <c r="T128" s="27" t="s">
        <v>1096</v>
      </c>
      <c r="U128" s="23" t="s">
        <v>1282</v>
      </c>
      <c r="V128" s="19" t="s">
        <v>985</v>
      </c>
      <c r="W128" s="29" t="s">
        <v>1281</v>
      </c>
      <c r="X128" s="24">
        <v>187</v>
      </c>
      <c r="Y128" s="20">
        <v>187</v>
      </c>
      <c r="Z128" s="20">
        <v>0</v>
      </c>
      <c r="AA128" s="30">
        <v>42515.708333333336</v>
      </c>
      <c r="AB128" s="30"/>
      <c r="AC128" s="30"/>
      <c r="AD128" s="30"/>
      <c r="AE128" s="30">
        <v>42541.517361111109</v>
      </c>
      <c r="AF128" s="23" t="s">
        <v>1280</v>
      </c>
      <c r="AG128" s="21" t="s">
        <v>967</v>
      </c>
      <c r="AH128" s="20">
        <v>6829</v>
      </c>
      <c r="AI128" s="20">
        <v>25376</v>
      </c>
      <c r="AJ128" s="29" t="s">
        <v>989</v>
      </c>
      <c r="AK128" s="18">
        <v>450.34</v>
      </c>
      <c r="AL128" s="18"/>
      <c r="AM128" s="17">
        <v>187</v>
      </c>
      <c r="AN128" s="16">
        <v>0</v>
      </c>
      <c r="AO128" s="13">
        <v>0</v>
      </c>
      <c r="AP128" s="13">
        <v>186.57</v>
      </c>
      <c r="AQ128" s="15">
        <v>86.475194999999999</v>
      </c>
      <c r="AR128" s="15">
        <v>9031.6859687081978</v>
      </c>
      <c r="AS128" s="15">
        <v>9.6083549999999995</v>
      </c>
      <c r="AT128" s="15">
        <v>1003.5206631897996</v>
      </c>
      <c r="AU128" s="15">
        <v>96.083550000000002</v>
      </c>
      <c r="AV128" s="15">
        <v>10035.206631897998</v>
      </c>
      <c r="AW128" s="14" t="s">
        <v>1279</v>
      </c>
      <c r="AX128" s="11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</row>
    <row r="129" spans="1:63" ht="23.25">
      <c r="A129" s="3" t="s">
        <v>40</v>
      </c>
      <c r="B129" s="3" t="s">
        <v>706</v>
      </c>
      <c r="C129" s="2" t="s">
        <v>389</v>
      </c>
      <c r="D129" s="2" t="s">
        <v>766</v>
      </c>
      <c r="E129" s="86" t="s">
        <v>41</v>
      </c>
      <c r="F129" s="4" t="s">
        <v>2264</v>
      </c>
      <c r="G129" s="4" t="s">
        <v>2213</v>
      </c>
      <c r="H129" s="4" t="s">
        <v>2198</v>
      </c>
      <c r="I129" s="6" t="s">
        <v>318</v>
      </c>
      <c r="K129" s="78" t="s">
        <v>603</v>
      </c>
      <c r="L129" s="6" t="s">
        <v>151</v>
      </c>
      <c r="M129" s="6" t="s">
        <v>151</v>
      </c>
      <c r="N129" s="6">
        <v>44322</v>
      </c>
      <c r="O129" s="6">
        <v>44329</v>
      </c>
      <c r="P129" s="5" t="s">
        <v>705</v>
      </c>
      <c r="Q129" s="76" t="s">
        <v>2065</v>
      </c>
      <c r="R129" s="6">
        <v>44333</v>
      </c>
      <c r="S129" s="36" t="s">
        <v>1278</v>
      </c>
      <c r="T129" s="27" t="s">
        <v>1096</v>
      </c>
      <c r="U129" s="23" t="s">
        <v>1090</v>
      </c>
      <c r="V129" s="19" t="s">
        <v>985</v>
      </c>
      <c r="W129" s="29" t="s">
        <v>1277</v>
      </c>
      <c r="X129" s="24">
        <v>2142</v>
      </c>
      <c r="Y129" s="20">
        <v>2142</v>
      </c>
      <c r="Z129" s="20">
        <v>0</v>
      </c>
      <c r="AA129" s="30">
        <v>42515.75</v>
      </c>
      <c r="AB129" s="30"/>
      <c r="AC129" s="30"/>
      <c r="AD129" s="30"/>
      <c r="AE129" s="30">
        <v>42515.75</v>
      </c>
      <c r="AF129" s="23" t="s">
        <v>1265</v>
      </c>
      <c r="AG129" s="21" t="s">
        <v>967</v>
      </c>
      <c r="AH129" s="20">
        <v>6833</v>
      </c>
      <c r="AI129" s="20">
        <v>33271</v>
      </c>
      <c r="AJ129" s="29" t="s">
        <v>989</v>
      </c>
      <c r="AK129" s="18">
        <v>92106</v>
      </c>
      <c r="AL129" s="18"/>
      <c r="AM129" s="17">
        <v>2142</v>
      </c>
      <c r="AN129" s="16">
        <v>0</v>
      </c>
      <c r="AO129" s="13">
        <v>10.8</v>
      </c>
      <c r="AP129" s="13">
        <v>2131.86</v>
      </c>
      <c r="AQ129" s="15">
        <v>988.11711000000014</v>
      </c>
      <c r="AR129" s="15">
        <v>103201.42600230617</v>
      </c>
      <c r="AS129" s="15">
        <v>109.79079000000002</v>
      </c>
      <c r="AT129" s="15">
        <v>11466.82511136735</v>
      </c>
      <c r="AU129" s="15">
        <v>1097.9079000000002</v>
      </c>
      <c r="AV129" s="15">
        <v>114668.25111367351</v>
      </c>
      <c r="AW129" s="14" t="s">
        <v>1276</v>
      </c>
      <c r="AX129" s="11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</row>
    <row r="130" spans="1:63" ht="26.25">
      <c r="A130" s="3" t="s">
        <v>42</v>
      </c>
      <c r="B130" s="3" t="s">
        <v>707</v>
      </c>
      <c r="C130" s="2" t="s">
        <v>390</v>
      </c>
      <c r="D130" s="2" t="s">
        <v>766</v>
      </c>
      <c r="E130" s="86" t="s">
        <v>43</v>
      </c>
      <c r="F130" s="4" t="s">
        <v>2265</v>
      </c>
      <c r="G130" s="4" t="s">
        <v>2213</v>
      </c>
      <c r="H130" s="4" t="s">
        <v>2266</v>
      </c>
      <c r="I130" s="6" t="s">
        <v>318</v>
      </c>
      <c r="K130" s="78" t="s">
        <v>603</v>
      </c>
      <c r="L130" s="6" t="s">
        <v>151</v>
      </c>
      <c r="M130" s="6" t="s">
        <v>151</v>
      </c>
      <c r="N130" s="6">
        <v>44323</v>
      </c>
      <c r="O130" s="6">
        <v>44329</v>
      </c>
      <c r="P130" s="5" t="s">
        <v>708</v>
      </c>
      <c r="Q130" s="76" t="s">
        <v>2066</v>
      </c>
      <c r="R130" s="6">
        <v>44333</v>
      </c>
      <c r="S130" s="36" t="s">
        <v>1275</v>
      </c>
      <c r="T130" s="27" t="s">
        <v>1096</v>
      </c>
      <c r="U130" s="23" t="s">
        <v>1274</v>
      </c>
      <c r="V130" s="19" t="s">
        <v>985</v>
      </c>
      <c r="W130" s="29" t="s">
        <v>1273</v>
      </c>
      <c r="X130" s="24">
        <v>3297</v>
      </c>
      <c r="Y130" s="20">
        <v>3297</v>
      </c>
      <c r="Z130" s="20">
        <v>442</v>
      </c>
      <c r="AA130" s="30">
        <v>42515.75</v>
      </c>
      <c r="AB130" s="30">
        <v>42551</v>
      </c>
      <c r="AC130" s="30">
        <v>42555.75</v>
      </c>
      <c r="AD130" s="30"/>
      <c r="AE130" s="30">
        <v>42555.75</v>
      </c>
      <c r="AF130" s="23" t="s">
        <v>1265</v>
      </c>
      <c r="AG130" s="21" t="s">
        <v>967</v>
      </c>
      <c r="AH130" s="20">
        <v>39964</v>
      </c>
      <c r="AI130" s="20">
        <v>34996</v>
      </c>
      <c r="AJ130" s="29" t="s">
        <v>989</v>
      </c>
      <c r="AK130" s="18">
        <v>149373.4</v>
      </c>
      <c r="AL130" s="18"/>
      <c r="AM130" s="17">
        <v>3297</v>
      </c>
      <c r="AN130" s="16">
        <v>442</v>
      </c>
      <c r="AO130" s="13">
        <v>31.78</v>
      </c>
      <c r="AP130" s="13">
        <v>3264.64</v>
      </c>
      <c r="AQ130" s="15">
        <v>1513.1606400000001</v>
      </c>
      <c r="AR130" s="15">
        <v>158038.2874035672</v>
      </c>
      <c r="AS130" s="15">
        <v>168.12896000000001</v>
      </c>
      <c r="AT130" s="15">
        <v>17559.809711507467</v>
      </c>
      <c r="AU130" s="15">
        <v>1681.2896000000001</v>
      </c>
      <c r="AV130" s="15">
        <v>175598.09711507466</v>
      </c>
      <c r="AW130" s="14" t="s">
        <v>1272</v>
      </c>
      <c r="AX130" s="11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</row>
    <row r="131" spans="1:63" ht="26.25">
      <c r="A131" s="3" t="s">
        <v>44</v>
      </c>
      <c r="B131" s="3" t="s">
        <v>709</v>
      </c>
      <c r="C131" s="2" t="s">
        <v>391</v>
      </c>
      <c r="D131" s="2" t="s">
        <v>766</v>
      </c>
      <c r="E131" s="86" t="s">
        <v>45</v>
      </c>
      <c r="F131" s="4" t="s">
        <v>2267</v>
      </c>
      <c r="G131" s="4" t="s">
        <v>2213</v>
      </c>
      <c r="H131" s="4" t="s">
        <v>2268</v>
      </c>
      <c r="I131" s="6" t="s">
        <v>318</v>
      </c>
      <c r="K131" s="78" t="s">
        <v>603</v>
      </c>
      <c r="L131" s="6" t="s">
        <v>151</v>
      </c>
      <c r="M131" s="6" t="s">
        <v>151</v>
      </c>
      <c r="N131" s="6">
        <v>44323</v>
      </c>
      <c r="O131" s="6">
        <v>44329</v>
      </c>
      <c r="P131" s="5" t="s">
        <v>710</v>
      </c>
      <c r="Q131" s="76" t="s">
        <v>2067</v>
      </c>
      <c r="R131" s="6">
        <v>44333</v>
      </c>
      <c r="S131" s="36" t="s">
        <v>1271</v>
      </c>
      <c r="T131" s="27" t="s">
        <v>1096</v>
      </c>
      <c r="U131" s="23" t="s">
        <v>1270</v>
      </c>
      <c r="V131" s="19" t="s">
        <v>985</v>
      </c>
      <c r="W131" s="29" t="s">
        <v>1269</v>
      </c>
      <c r="X131" s="24">
        <v>1458</v>
      </c>
      <c r="Y131" s="20">
        <v>1458</v>
      </c>
      <c r="Z131" s="20">
        <v>220</v>
      </c>
      <c r="AA131" s="30">
        <v>42524.583333333336</v>
      </c>
      <c r="AB131" s="30"/>
      <c r="AC131" s="30"/>
      <c r="AD131" s="30"/>
      <c r="AE131" s="30">
        <v>42523.583333333336</v>
      </c>
      <c r="AF131" s="23" t="s">
        <v>1265</v>
      </c>
      <c r="AG131" s="21" t="s">
        <v>967</v>
      </c>
      <c r="AH131" s="20">
        <v>2657</v>
      </c>
      <c r="AI131" s="20">
        <v>8770.14</v>
      </c>
      <c r="AJ131" s="29" t="s">
        <v>989</v>
      </c>
      <c r="AK131" s="18">
        <v>70324.27</v>
      </c>
      <c r="AL131" s="18"/>
      <c r="AM131" s="17">
        <v>1458</v>
      </c>
      <c r="AN131" s="16">
        <v>220</v>
      </c>
      <c r="AO131" s="13">
        <v>477.31</v>
      </c>
      <c r="AP131" s="13">
        <v>979.86</v>
      </c>
      <c r="AQ131" s="15">
        <v>454.16510999999997</v>
      </c>
      <c r="AR131" s="15">
        <v>47434.141680325956</v>
      </c>
      <c r="AS131" s="15">
        <v>50.462790000000005</v>
      </c>
      <c r="AT131" s="15">
        <v>5270.460186702885</v>
      </c>
      <c r="AU131" s="15">
        <v>504.62789999999995</v>
      </c>
      <c r="AV131" s="15">
        <v>52704.601867028839</v>
      </c>
      <c r="AW131" s="14" t="s">
        <v>1268</v>
      </c>
      <c r="AX131" s="11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</row>
    <row r="132" spans="1:63" ht="23.25">
      <c r="A132" s="3" t="s">
        <v>46</v>
      </c>
      <c r="B132" s="3" t="s">
        <v>711</v>
      </c>
      <c r="C132" s="2" t="s">
        <v>392</v>
      </c>
      <c r="D132" s="2" t="s">
        <v>766</v>
      </c>
      <c r="E132" s="86" t="s">
        <v>41</v>
      </c>
      <c r="F132" s="4" t="s">
        <v>2269</v>
      </c>
      <c r="G132" s="4" t="s">
        <v>2270</v>
      </c>
      <c r="H132" s="4" t="s">
        <v>2271</v>
      </c>
      <c r="I132" s="6" t="s">
        <v>318</v>
      </c>
      <c r="K132" s="78" t="s">
        <v>603</v>
      </c>
      <c r="L132" s="6" t="s">
        <v>151</v>
      </c>
      <c r="M132" s="6" t="s">
        <v>151</v>
      </c>
      <c r="N132" s="6">
        <v>44323</v>
      </c>
      <c r="O132" s="6">
        <v>44333</v>
      </c>
      <c r="P132" s="5" t="s">
        <v>728</v>
      </c>
      <c r="Q132" s="76" t="s">
        <v>2068</v>
      </c>
      <c r="R132" s="6">
        <v>44333</v>
      </c>
      <c r="S132" s="31" t="s">
        <v>1267</v>
      </c>
      <c r="T132" s="27" t="s">
        <v>1096</v>
      </c>
      <c r="U132" s="23" t="s">
        <v>1266</v>
      </c>
      <c r="V132" s="19" t="s">
        <v>1015</v>
      </c>
      <c r="W132" s="29" t="s">
        <v>47</v>
      </c>
      <c r="X132" s="24">
        <v>497</v>
      </c>
      <c r="Y132" s="20">
        <v>497</v>
      </c>
      <c r="Z132" s="20">
        <v>68</v>
      </c>
      <c r="AA132" s="30">
        <v>42524.583333333336</v>
      </c>
      <c r="AB132" s="30">
        <v>42551</v>
      </c>
      <c r="AC132" s="30">
        <v>42557.541666666664</v>
      </c>
      <c r="AD132" s="30"/>
      <c r="AE132" s="30"/>
      <c r="AF132" s="23" t="s">
        <v>1265</v>
      </c>
      <c r="AG132" s="21" t="s">
        <v>654</v>
      </c>
      <c r="AH132" s="20" t="s">
        <v>654</v>
      </c>
      <c r="AI132" s="20" t="s">
        <v>654</v>
      </c>
      <c r="AJ132" s="29" t="s">
        <v>976</v>
      </c>
      <c r="AK132" s="18"/>
      <c r="AL132" s="18">
        <v>4154.1000000000004</v>
      </c>
      <c r="AM132" s="17">
        <v>497</v>
      </c>
      <c r="AN132" s="16">
        <v>68</v>
      </c>
      <c r="AO132" s="13">
        <v>409.38</v>
      </c>
      <c r="AP132" s="13">
        <v>380.47</v>
      </c>
      <c r="AQ132" s="15">
        <v>176.34784500000001</v>
      </c>
      <c r="AR132" s="15">
        <v>18418.210647555385</v>
      </c>
      <c r="AS132" s="15">
        <v>19.594205000000002</v>
      </c>
      <c r="AT132" s="15">
        <v>2046.4678497283762</v>
      </c>
      <c r="AU132" s="15">
        <v>195.94204999999999</v>
      </c>
      <c r="AV132" s="15">
        <v>20464.678497283759</v>
      </c>
      <c r="AW132" s="14" t="s">
        <v>1264</v>
      </c>
      <c r="AX132" s="11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</row>
    <row r="133" spans="1:63" ht="15">
      <c r="A133" s="3" t="s">
        <v>48</v>
      </c>
      <c r="B133" s="3" t="s">
        <v>712</v>
      </c>
      <c r="C133" s="2" t="s">
        <v>393</v>
      </c>
      <c r="D133" s="2" t="s">
        <v>766</v>
      </c>
      <c r="E133" s="86" t="s">
        <v>8</v>
      </c>
      <c r="F133" s="4" t="s">
        <v>2272</v>
      </c>
      <c r="G133" s="4" t="s">
        <v>2213</v>
      </c>
      <c r="H133" s="4" t="s">
        <v>2273</v>
      </c>
      <c r="I133" s="6" t="s">
        <v>318</v>
      </c>
      <c r="K133" s="78" t="s">
        <v>603</v>
      </c>
      <c r="L133" s="6" t="s">
        <v>151</v>
      </c>
      <c r="M133" s="6" t="s">
        <v>151</v>
      </c>
      <c r="N133" s="6">
        <v>44326</v>
      </c>
      <c r="O133" s="6">
        <v>44334</v>
      </c>
      <c r="P133" s="5" t="s">
        <v>729</v>
      </c>
      <c r="Q133" s="76" t="s">
        <v>2069</v>
      </c>
      <c r="R133" s="6">
        <v>44334</v>
      </c>
      <c r="S133" s="28" t="s">
        <v>1263</v>
      </c>
      <c r="T133" s="27" t="s">
        <v>1096</v>
      </c>
      <c r="U133" s="27" t="s">
        <v>1262</v>
      </c>
      <c r="V133" s="26" t="s">
        <v>1022</v>
      </c>
      <c r="W133" s="25" t="s">
        <v>1021</v>
      </c>
      <c r="X133" s="24">
        <v>211</v>
      </c>
      <c r="Y133" s="20">
        <v>211</v>
      </c>
      <c r="Z133" s="20">
        <v>95</v>
      </c>
      <c r="AA133" s="23" t="s">
        <v>1020</v>
      </c>
      <c r="AB133" s="23"/>
      <c r="AC133" s="23"/>
      <c r="AD133" s="23"/>
      <c r="AE133" s="23"/>
      <c r="AF133" s="22">
        <v>14</v>
      </c>
      <c r="AG133" s="21" t="s">
        <v>654</v>
      </c>
      <c r="AH133" s="20" t="s">
        <v>654</v>
      </c>
      <c r="AI133" s="20" t="s">
        <v>654</v>
      </c>
      <c r="AJ133" s="19"/>
      <c r="AK133" s="18"/>
      <c r="AL133" s="18"/>
      <c r="AM133" s="17">
        <v>211</v>
      </c>
      <c r="AN133" s="16">
        <v>95</v>
      </c>
      <c r="AO133" s="13">
        <v>1.64</v>
      </c>
      <c r="AP133" s="13">
        <v>209.4</v>
      </c>
      <c r="AQ133" s="15">
        <v>97.056899999999999</v>
      </c>
      <c r="AR133" s="15">
        <v>10136.865743943274</v>
      </c>
      <c r="AS133" s="15">
        <v>10.7841</v>
      </c>
      <c r="AT133" s="15">
        <v>1126.318415993697</v>
      </c>
      <c r="AU133" s="15">
        <v>107.84099999999999</v>
      </c>
      <c r="AV133" s="15">
        <v>11263.184159936971</v>
      </c>
      <c r="AW133" s="14" t="s">
        <v>1261</v>
      </c>
      <c r="AX133" s="11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</row>
    <row r="134" spans="1:63" ht="15">
      <c r="A134" s="3" t="s">
        <v>49</v>
      </c>
      <c r="B134" s="3" t="s">
        <v>713</v>
      </c>
      <c r="C134" s="2" t="s">
        <v>394</v>
      </c>
      <c r="D134" s="2" t="s">
        <v>766</v>
      </c>
      <c r="E134" s="86" t="s">
        <v>50</v>
      </c>
      <c r="F134" s="4" t="s">
        <v>2274</v>
      </c>
      <c r="G134" s="4" t="s">
        <v>2275</v>
      </c>
      <c r="H134" s="4" t="s">
        <v>2276</v>
      </c>
      <c r="I134" s="6" t="s">
        <v>318</v>
      </c>
      <c r="K134" s="78" t="s">
        <v>603</v>
      </c>
      <c r="L134" s="6" t="s">
        <v>151</v>
      </c>
      <c r="M134" s="6" t="s">
        <v>151</v>
      </c>
      <c r="N134" s="6">
        <v>44326</v>
      </c>
      <c r="O134" s="6">
        <v>44334</v>
      </c>
      <c r="P134" s="5" t="s">
        <v>730</v>
      </c>
      <c r="Q134" s="76" t="s">
        <v>2070</v>
      </c>
      <c r="R134" s="6">
        <v>44334</v>
      </c>
      <c r="S134" s="28" t="s">
        <v>1260</v>
      </c>
      <c r="T134" s="27" t="s">
        <v>1259</v>
      </c>
      <c r="U134" s="27" t="s">
        <v>1258</v>
      </c>
      <c r="V134" s="26" t="s">
        <v>1192</v>
      </c>
      <c r="W134" s="25" t="s">
        <v>50</v>
      </c>
      <c r="X134" s="24">
        <v>2642</v>
      </c>
      <c r="Y134" s="20">
        <v>2642</v>
      </c>
      <c r="Z134" s="20">
        <v>1790</v>
      </c>
      <c r="AA134" s="23" t="s">
        <v>1020</v>
      </c>
      <c r="AB134" s="23"/>
      <c r="AC134" s="23"/>
      <c r="AD134" s="23"/>
      <c r="AE134" s="23"/>
      <c r="AF134" s="22">
        <v>15</v>
      </c>
      <c r="AG134" s="21" t="s">
        <v>654</v>
      </c>
      <c r="AH134" s="20" t="s">
        <v>654</v>
      </c>
      <c r="AI134" s="20" t="s">
        <v>654</v>
      </c>
      <c r="AJ134" s="19"/>
      <c r="AK134" s="18"/>
      <c r="AL134" s="18"/>
      <c r="AM134" s="17">
        <v>2642</v>
      </c>
      <c r="AN134" s="16">
        <v>1790</v>
      </c>
      <c r="AO134" s="13">
        <v>389.56</v>
      </c>
      <c r="AP134" s="13">
        <v>2371.7199999999998</v>
      </c>
      <c r="AQ134" s="15">
        <v>1099.29222</v>
      </c>
      <c r="AR134" s="15">
        <v>114812.83296191567</v>
      </c>
      <c r="AS134" s="15">
        <v>122.14358</v>
      </c>
      <c r="AT134" s="15">
        <v>12756.981440212852</v>
      </c>
      <c r="AU134" s="15">
        <v>1221.4358</v>
      </c>
      <c r="AV134" s="15">
        <v>127569.81440212853</v>
      </c>
      <c r="AW134" s="14" t="s">
        <v>1257</v>
      </c>
      <c r="AX134" s="11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</row>
    <row r="135" spans="1:63" ht="15">
      <c r="A135" s="3" t="s">
        <v>51</v>
      </c>
      <c r="B135" s="3" t="s">
        <v>714</v>
      </c>
      <c r="C135" s="2" t="s">
        <v>395</v>
      </c>
      <c r="D135" s="2" t="s">
        <v>766</v>
      </c>
      <c r="E135" s="86" t="s">
        <v>8</v>
      </c>
      <c r="F135" s="4" t="s">
        <v>2277</v>
      </c>
      <c r="G135" s="4" t="s">
        <v>2278</v>
      </c>
      <c r="H135" s="4" t="s">
        <v>2279</v>
      </c>
      <c r="I135" s="6" t="s">
        <v>318</v>
      </c>
      <c r="K135" s="78" t="s">
        <v>603</v>
      </c>
      <c r="L135" s="6" t="s">
        <v>151</v>
      </c>
      <c r="M135" s="6" t="s">
        <v>151</v>
      </c>
      <c r="N135" s="6">
        <v>44335</v>
      </c>
      <c r="O135" s="6">
        <v>44335</v>
      </c>
      <c r="P135" s="5" t="s">
        <v>733</v>
      </c>
      <c r="Q135" s="76" t="s">
        <v>2071</v>
      </c>
      <c r="R135" s="6">
        <v>44336</v>
      </c>
      <c r="S135" s="28" t="s">
        <v>1295</v>
      </c>
      <c r="T135" s="27" t="s">
        <v>1259</v>
      </c>
      <c r="U135" s="27" t="s">
        <v>1294</v>
      </c>
      <c r="V135" s="26" t="s">
        <v>1022</v>
      </c>
      <c r="W135" s="25" t="s">
        <v>1021</v>
      </c>
      <c r="X135" s="24">
        <v>601</v>
      </c>
      <c r="Y135" s="20">
        <v>601</v>
      </c>
      <c r="Z135" s="20">
        <v>114</v>
      </c>
      <c r="AA135" s="23" t="s">
        <v>1020</v>
      </c>
      <c r="AB135" s="23"/>
      <c r="AC135" s="23"/>
      <c r="AD135" s="23"/>
      <c r="AE135" s="23"/>
      <c r="AF135" s="22" t="s">
        <v>1286</v>
      </c>
      <c r="AG135" s="21" t="s">
        <v>654</v>
      </c>
      <c r="AH135" s="20" t="s">
        <v>654</v>
      </c>
      <c r="AI135" s="20" t="s">
        <v>654</v>
      </c>
      <c r="AJ135" s="19"/>
      <c r="AK135" s="18"/>
      <c r="AL135" s="18"/>
      <c r="AM135" s="17">
        <v>601</v>
      </c>
      <c r="AN135" s="16">
        <v>114</v>
      </c>
      <c r="AO135" s="13">
        <v>13.16</v>
      </c>
      <c r="AP135" s="13">
        <v>587.5</v>
      </c>
      <c r="AQ135" s="15">
        <v>272.30624999999998</v>
      </c>
      <c r="AR135" s="15">
        <v>28440.346822190415</v>
      </c>
      <c r="AS135" s="15">
        <v>30.256250000000001</v>
      </c>
      <c r="AT135" s="15">
        <v>3160.0385357989353</v>
      </c>
      <c r="AU135" s="15">
        <v>302.5625</v>
      </c>
      <c r="AV135" s="15">
        <v>31600.385357989351</v>
      </c>
      <c r="AW135" s="14" t="s">
        <v>1293</v>
      </c>
      <c r="AX135" s="11"/>
    </row>
    <row r="136" spans="1:63" ht="34.5">
      <c r="A136" s="3" t="s">
        <v>52</v>
      </c>
      <c r="B136" s="3" t="s">
        <v>715</v>
      </c>
      <c r="C136" s="2" t="s">
        <v>725</v>
      </c>
      <c r="D136" s="2" t="s">
        <v>766</v>
      </c>
      <c r="E136" s="86" t="s">
        <v>53</v>
      </c>
      <c r="F136" s="4" t="s">
        <v>2280</v>
      </c>
      <c r="G136" s="4" t="s">
        <v>2275</v>
      </c>
      <c r="H136" s="4" t="s">
        <v>2281</v>
      </c>
      <c r="I136" s="6" t="s">
        <v>318</v>
      </c>
      <c r="K136" s="78" t="s">
        <v>603</v>
      </c>
      <c r="L136" s="6" t="s">
        <v>151</v>
      </c>
      <c r="M136" s="6" t="s">
        <v>151</v>
      </c>
      <c r="N136" s="6">
        <v>44335</v>
      </c>
      <c r="O136" s="6">
        <v>44335</v>
      </c>
      <c r="P136" s="5" t="s">
        <v>734</v>
      </c>
      <c r="Q136" s="76" t="s">
        <v>2072</v>
      </c>
      <c r="R136" s="6">
        <v>44336</v>
      </c>
      <c r="S136" s="31" t="s">
        <v>1292</v>
      </c>
      <c r="T136" s="27" t="s">
        <v>1259</v>
      </c>
      <c r="U136" s="23" t="s">
        <v>1291</v>
      </c>
      <c r="V136" s="19" t="s">
        <v>1290</v>
      </c>
      <c r="W136" s="29" t="s">
        <v>1289</v>
      </c>
      <c r="X136" s="24">
        <v>6111</v>
      </c>
      <c r="Y136" s="20">
        <v>6111</v>
      </c>
      <c r="Z136" s="20">
        <v>490</v>
      </c>
      <c r="AA136" s="30">
        <v>42515.708333333336</v>
      </c>
      <c r="AB136" s="30">
        <v>42551</v>
      </c>
      <c r="AC136" s="30">
        <v>42556.819444444445</v>
      </c>
      <c r="AD136" s="30"/>
      <c r="AE136" s="30"/>
      <c r="AF136" s="23" t="s">
        <v>1286</v>
      </c>
      <c r="AG136" s="21" t="s">
        <v>967</v>
      </c>
      <c r="AH136" s="20">
        <v>5875</v>
      </c>
      <c r="AI136" s="20">
        <v>6439</v>
      </c>
      <c r="AJ136" s="29" t="s">
        <v>976</v>
      </c>
      <c r="AK136" s="18"/>
      <c r="AL136" s="18">
        <v>155152.18</v>
      </c>
      <c r="AM136" s="17">
        <v>6111</v>
      </c>
      <c r="AN136" s="16">
        <v>490</v>
      </c>
      <c r="AO136" s="13">
        <v>235.15</v>
      </c>
      <c r="AP136" s="13">
        <v>5875.98</v>
      </c>
      <c r="AQ136" s="15">
        <v>2723.5167300000003</v>
      </c>
      <c r="AR136" s="15">
        <v>284450.90914085862</v>
      </c>
      <c r="AS136" s="15">
        <v>302.61296999999996</v>
      </c>
      <c r="AT136" s="15">
        <v>31605.656571206509</v>
      </c>
      <c r="AU136" s="15">
        <v>3026.1297000000004</v>
      </c>
      <c r="AV136" s="15">
        <v>316056.56571206514</v>
      </c>
      <c r="AW136" s="14" t="s">
        <v>1288</v>
      </c>
      <c r="AX136" s="11"/>
    </row>
    <row r="137" spans="1:63" ht="34.5">
      <c r="A137" s="3" t="s">
        <v>54</v>
      </c>
      <c r="B137" s="3" t="s">
        <v>716</v>
      </c>
      <c r="C137" s="2" t="s">
        <v>396</v>
      </c>
      <c r="D137" s="2" t="s">
        <v>766</v>
      </c>
      <c r="E137" s="86" t="s">
        <v>53</v>
      </c>
      <c r="F137" s="4" t="s">
        <v>2282</v>
      </c>
      <c r="G137" s="4" t="s">
        <v>2275</v>
      </c>
      <c r="H137" s="4" t="s">
        <v>2283</v>
      </c>
      <c r="I137" s="6" t="s">
        <v>318</v>
      </c>
      <c r="K137" s="78" t="s">
        <v>603</v>
      </c>
      <c r="L137" s="6" t="s">
        <v>151</v>
      </c>
      <c r="M137" s="6" t="s">
        <v>151</v>
      </c>
      <c r="N137" s="6">
        <v>44335</v>
      </c>
      <c r="O137" s="6">
        <v>44336</v>
      </c>
      <c r="P137" s="5" t="s">
        <v>735</v>
      </c>
      <c r="Q137" s="76" t="s">
        <v>2073</v>
      </c>
      <c r="R137" s="6">
        <v>44337</v>
      </c>
      <c r="S137" s="31" t="s">
        <v>1297</v>
      </c>
      <c r="T137" s="27" t="s">
        <v>1259</v>
      </c>
      <c r="U137" s="23" t="s">
        <v>1270</v>
      </c>
      <c r="V137" s="19" t="s">
        <v>1290</v>
      </c>
      <c r="W137" s="29" t="s">
        <v>1289</v>
      </c>
      <c r="X137" s="24">
        <v>8331</v>
      </c>
      <c r="Y137" s="20">
        <v>9657</v>
      </c>
      <c r="Z137" s="20">
        <v>0</v>
      </c>
      <c r="AA137" s="30">
        <v>42515.75</v>
      </c>
      <c r="AB137" s="30">
        <v>42551</v>
      </c>
      <c r="AC137" s="30">
        <v>42556.841666666667</v>
      </c>
      <c r="AD137" s="30"/>
      <c r="AE137" s="30"/>
      <c r="AF137" s="23" t="s">
        <v>1286</v>
      </c>
      <c r="AG137" s="21" t="s">
        <v>967</v>
      </c>
      <c r="AH137" s="20">
        <v>5877</v>
      </c>
      <c r="AI137" s="20">
        <v>6439</v>
      </c>
      <c r="AJ137" s="29" t="s">
        <v>976</v>
      </c>
      <c r="AK137" s="18"/>
      <c r="AL137" s="18">
        <v>277516.09000000003</v>
      </c>
      <c r="AM137" s="17">
        <v>9657</v>
      </c>
      <c r="AN137" s="16">
        <v>0</v>
      </c>
      <c r="AO137" s="13">
        <v>1239.8399999999999</v>
      </c>
      <c r="AP137" s="13">
        <v>8418.57</v>
      </c>
      <c r="AQ137" s="15">
        <v>3902.0071950000001</v>
      </c>
      <c r="AR137" s="15">
        <v>407535.40518619161</v>
      </c>
      <c r="AS137" s="15">
        <v>433.55635499999994</v>
      </c>
      <c r="AT137" s="15">
        <v>45281.711687354618</v>
      </c>
      <c r="AU137" s="15">
        <v>4335.5635499999999</v>
      </c>
      <c r="AV137" s="15">
        <v>452817.11687354621</v>
      </c>
      <c r="AW137" s="14" t="s">
        <v>1296</v>
      </c>
      <c r="AX137" s="11"/>
    </row>
    <row r="138" spans="1:63" ht="15">
      <c r="A138" s="3" t="s">
        <v>55</v>
      </c>
      <c r="B138" s="3" t="s">
        <v>717</v>
      </c>
      <c r="C138" s="2" t="s">
        <v>397</v>
      </c>
      <c r="D138" s="2" t="s">
        <v>766</v>
      </c>
      <c r="E138" s="86" t="s">
        <v>50</v>
      </c>
      <c r="F138" s="4" t="s">
        <v>2284</v>
      </c>
      <c r="G138" s="4" t="s">
        <v>2285</v>
      </c>
      <c r="H138" s="4" t="s">
        <v>2286</v>
      </c>
      <c r="I138" s="6" t="s">
        <v>318</v>
      </c>
      <c r="K138" s="78" t="s">
        <v>603</v>
      </c>
      <c r="L138" s="6" t="s">
        <v>151</v>
      </c>
      <c r="M138" s="6" t="s">
        <v>151</v>
      </c>
      <c r="N138" s="6">
        <v>44335</v>
      </c>
      <c r="O138" s="6">
        <v>44336</v>
      </c>
      <c r="P138" s="5" t="s">
        <v>736</v>
      </c>
      <c r="Q138" s="76" t="s">
        <v>2074</v>
      </c>
      <c r="R138" s="6">
        <v>44337</v>
      </c>
      <c r="S138" s="28" t="s">
        <v>1308</v>
      </c>
      <c r="T138" s="27" t="s">
        <v>1300</v>
      </c>
      <c r="U138" s="27" t="s">
        <v>1307</v>
      </c>
      <c r="V138" s="26" t="s">
        <v>1192</v>
      </c>
      <c r="W138" s="25" t="s">
        <v>50</v>
      </c>
      <c r="X138" s="24">
        <v>5115</v>
      </c>
      <c r="Y138" s="20">
        <v>5115</v>
      </c>
      <c r="Z138" s="20">
        <v>0</v>
      </c>
      <c r="AA138" s="23" t="s">
        <v>1020</v>
      </c>
      <c r="AB138" s="23"/>
      <c r="AC138" s="23"/>
      <c r="AD138" s="23"/>
      <c r="AE138" s="23"/>
      <c r="AF138" s="22" t="s">
        <v>1286</v>
      </c>
      <c r="AG138" s="21" t="s">
        <v>654</v>
      </c>
      <c r="AH138" s="20" t="s">
        <v>654</v>
      </c>
      <c r="AI138" s="20" t="s">
        <v>654</v>
      </c>
      <c r="AJ138" s="19"/>
      <c r="AK138" s="18"/>
      <c r="AL138" s="18"/>
      <c r="AM138" s="17">
        <v>5115</v>
      </c>
      <c r="AN138" s="16">
        <v>0</v>
      </c>
      <c r="AO138" s="13">
        <v>85.59</v>
      </c>
      <c r="AP138" s="13">
        <v>5029.49</v>
      </c>
      <c r="AQ138" s="15">
        <v>2331.168615</v>
      </c>
      <c r="AR138" s="15">
        <v>243473.0892574272</v>
      </c>
      <c r="AS138" s="15">
        <v>259.01873499999999</v>
      </c>
      <c r="AT138" s="15">
        <v>27052.565473047463</v>
      </c>
      <c r="AU138" s="15">
        <v>2590.1873500000002</v>
      </c>
      <c r="AV138" s="15">
        <v>270525.65473047469</v>
      </c>
      <c r="AW138" s="14" t="s">
        <v>1306</v>
      </c>
    </row>
    <row r="139" spans="1:63" ht="23.25">
      <c r="A139" s="3" t="s">
        <v>56</v>
      </c>
      <c r="B139" s="3" t="s">
        <v>718</v>
      </c>
      <c r="C139" s="2" t="s">
        <v>398</v>
      </c>
      <c r="D139" s="2" t="s">
        <v>766</v>
      </c>
      <c r="E139" s="86" t="s">
        <v>57</v>
      </c>
      <c r="F139" s="4" t="s">
        <v>2287</v>
      </c>
      <c r="G139" s="4" t="s">
        <v>2285</v>
      </c>
      <c r="H139" s="4" t="s">
        <v>2288</v>
      </c>
      <c r="I139" s="6" t="s">
        <v>318</v>
      </c>
      <c r="K139" s="78" t="s">
        <v>603</v>
      </c>
      <c r="L139" s="6" t="s">
        <v>151</v>
      </c>
      <c r="M139" s="6" t="s">
        <v>151</v>
      </c>
      <c r="N139" s="6">
        <v>44335</v>
      </c>
      <c r="O139" s="6">
        <v>44336</v>
      </c>
      <c r="P139" s="5" t="s">
        <v>737</v>
      </c>
      <c r="Q139" s="76" t="s">
        <v>2075</v>
      </c>
      <c r="R139" s="6">
        <v>44337</v>
      </c>
      <c r="S139" s="31" t="s">
        <v>1305</v>
      </c>
      <c r="T139" s="27" t="s">
        <v>1300</v>
      </c>
      <c r="U139" s="23" t="s">
        <v>1304</v>
      </c>
      <c r="V139" s="19" t="s">
        <v>985</v>
      </c>
      <c r="W139" s="29" t="s">
        <v>1303</v>
      </c>
      <c r="X139" s="24">
        <v>4892</v>
      </c>
      <c r="Y139" s="20">
        <v>4892</v>
      </c>
      <c r="Z139" s="20">
        <v>0</v>
      </c>
      <c r="AA139" s="30">
        <v>42515.791666666664</v>
      </c>
      <c r="AB139" s="30">
        <v>42551</v>
      </c>
      <c r="AC139" s="30">
        <v>42555.805555555555</v>
      </c>
      <c r="AD139" s="30"/>
      <c r="AE139" s="30"/>
      <c r="AF139" s="23" t="s">
        <v>1286</v>
      </c>
      <c r="AG139" s="21" t="s">
        <v>967</v>
      </c>
      <c r="AH139" s="20">
        <v>96480</v>
      </c>
      <c r="AI139" s="20">
        <v>4769</v>
      </c>
      <c r="AJ139" s="29" t="s">
        <v>976</v>
      </c>
      <c r="AK139" s="18"/>
      <c r="AL139" s="18">
        <v>38267.67</v>
      </c>
      <c r="AM139" s="17">
        <v>4892</v>
      </c>
      <c r="AN139" s="16">
        <v>0</v>
      </c>
      <c r="AO139" s="13">
        <v>23.06</v>
      </c>
      <c r="AP139" s="13">
        <v>4868.6000000000004</v>
      </c>
      <c r="AQ139" s="15">
        <v>2256.5961000000002</v>
      </c>
      <c r="AR139" s="15">
        <v>235684.54900172981</v>
      </c>
      <c r="AS139" s="15">
        <v>250.7329</v>
      </c>
      <c r="AT139" s="15">
        <v>26187.172111303313</v>
      </c>
      <c r="AU139" s="15">
        <v>2507.3290000000002</v>
      </c>
      <c r="AV139" s="15">
        <v>261871.72111303313</v>
      </c>
      <c r="AW139" s="14" t="s">
        <v>1302</v>
      </c>
    </row>
    <row r="140" spans="1:63" ht="15">
      <c r="A140" s="3" t="s">
        <v>58</v>
      </c>
      <c r="B140" s="3" t="s">
        <v>719</v>
      </c>
      <c r="C140" s="2" t="s">
        <v>399</v>
      </c>
      <c r="D140" s="2" t="s">
        <v>766</v>
      </c>
      <c r="E140" s="86" t="s">
        <v>8</v>
      </c>
      <c r="F140" s="4" t="s">
        <v>2289</v>
      </c>
      <c r="G140" s="4" t="s">
        <v>2285</v>
      </c>
      <c r="H140" s="4" t="s">
        <v>2290</v>
      </c>
      <c r="I140" s="6" t="s">
        <v>318</v>
      </c>
      <c r="K140" s="78" t="s">
        <v>603</v>
      </c>
      <c r="L140" s="6" t="s">
        <v>151</v>
      </c>
      <c r="M140" s="6" t="s">
        <v>151</v>
      </c>
      <c r="N140" s="6">
        <v>44340</v>
      </c>
      <c r="O140" s="6">
        <v>44341</v>
      </c>
      <c r="P140" s="5" t="s">
        <v>738</v>
      </c>
      <c r="Q140" s="76" t="s">
        <v>2076</v>
      </c>
      <c r="R140" s="6">
        <v>44342</v>
      </c>
      <c r="S140" s="28" t="s">
        <v>1301</v>
      </c>
      <c r="T140" s="27" t="s">
        <v>1300</v>
      </c>
      <c r="U140" s="27" t="s">
        <v>1299</v>
      </c>
      <c r="V140" s="26" t="s">
        <v>1022</v>
      </c>
      <c r="W140" s="25" t="s">
        <v>1021</v>
      </c>
      <c r="X140" s="24">
        <v>611</v>
      </c>
      <c r="Y140" s="20">
        <v>611</v>
      </c>
      <c r="Z140" s="20">
        <v>0</v>
      </c>
      <c r="AA140" s="23" t="s">
        <v>1020</v>
      </c>
      <c r="AB140" s="23"/>
      <c r="AC140" s="23"/>
      <c r="AD140" s="23"/>
      <c r="AE140" s="23"/>
      <c r="AF140" s="22" t="s">
        <v>1286</v>
      </c>
      <c r="AG140" s="21" t="s">
        <v>654</v>
      </c>
      <c r="AH140" s="20" t="s">
        <v>654</v>
      </c>
      <c r="AI140" s="20" t="s">
        <v>654</v>
      </c>
      <c r="AJ140" s="19"/>
      <c r="AK140" s="18"/>
      <c r="AL140" s="18"/>
      <c r="AM140" s="17">
        <v>611</v>
      </c>
      <c r="AN140" s="16">
        <v>0</v>
      </c>
      <c r="AO140" s="13">
        <v>7.05</v>
      </c>
      <c r="AP140" s="13">
        <v>603.63</v>
      </c>
      <c r="AQ140" s="15">
        <v>279.78250500000001</v>
      </c>
      <c r="AR140" s="15">
        <v>29221.185620900087</v>
      </c>
      <c r="AS140" s="15">
        <v>31.086945000000004</v>
      </c>
      <c r="AT140" s="15">
        <v>3246.7984023222321</v>
      </c>
      <c r="AU140" s="15">
        <v>310.86945000000003</v>
      </c>
      <c r="AV140" s="15">
        <v>32467.984023222318</v>
      </c>
      <c r="AW140" s="14" t="s">
        <v>1298</v>
      </c>
    </row>
    <row r="141" spans="1:63" ht="26.25">
      <c r="A141" s="3" t="s">
        <v>726</v>
      </c>
      <c r="B141" s="3" t="s">
        <v>819</v>
      </c>
      <c r="C141" s="2" t="s">
        <v>727</v>
      </c>
      <c r="D141" s="2" t="s">
        <v>772</v>
      </c>
      <c r="E141" s="86" t="s">
        <v>820</v>
      </c>
      <c r="I141" s="6">
        <v>44404</v>
      </c>
      <c r="J141" s="6">
        <v>44421</v>
      </c>
      <c r="K141" s="6" t="s">
        <v>318</v>
      </c>
      <c r="L141" s="6" t="s">
        <v>318</v>
      </c>
      <c r="N141" s="6" t="s">
        <v>318</v>
      </c>
      <c r="O141" s="6" t="s">
        <v>318</v>
      </c>
      <c r="P141" s="6" t="s">
        <v>318</v>
      </c>
      <c r="Q141" s="6" t="s">
        <v>318</v>
      </c>
      <c r="R141" s="6" t="s">
        <v>318</v>
      </c>
      <c r="S141" s="28" t="s">
        <v>1311</v>
      </c>
      <c r="T141" s="27" t="s">
        <v>1300</v>
      </c>
      <c r="U141" s="27" t="s">
        <v>1310</v>
      </c>
      <c r="V141" s="26" t="s">
        <v>971</v>
      </c>
      <c r="W141" s="25" t="s">
        <v>1011</v>
      </c>
      <c r="X141" s="24">
        <v>7039</v>
      </c>
      <c r="Y141" s="20">
        <v>7039</v>
      </c>
      <c r="Z141" s="20">
        <v>8</v>
      </c>
      <c r="AA141" s="23" t="s">
        <v>1010</v>
      </c>
      <c r="AB141" s="23"/>
      <c r="AC141" s="23"/>
      <c r="AD141" s="23" t="s">
        <v>1009</v>
      </c>
      <c r="AE141" s="23"/>
      <c r="AF141" s="22" t="s">
        <v>1286</v>
      </c>
      <c r="AG141" s="19" t="s">
        <v>967</v>
      </c>
      <c r="AH141" s="20">
        <v>95279</v>
      </c>
      <c r="AI141" s="20">
        <v>7151</v>
      </c>
      <c r="AJ141" s="19"/>
      <c r="AK141" s="18"/>
      <c r="AL141" s="18"/>
      <c r="AM141" s="17">
        <v>7039</v>
      </c>
      <c r="AN141" s="16">
        <v>8</v>
      </c>
      <c r="AO141" s="13">
        <v>107.84</v>
      </c>
      <c r="AP141" s="13">
        <v>6931.33</v>
      </c>
      <c r="AQ141" s="15">
        <v>3212.6714549999997</v>
      </c>
      <c r="AR141" s="15"/>
      <c r="AS141" s="15">
        <v>356.96349500000002</v>
      </c>
      <c r="AT141" s="15"/>
      <c r="AU141" s="15">
        <v>3569.6349499999997</v>
      </c>
      <c r="AV141" s="15"/>
      <c r="AW141" s="14" t="s">
        <v>1309</v>
      </c>
    </row>
    <row r="142" spans="1:63" ht="23.25">
      <c r="A142" s="3" t="s">
        <v>59</v>
      </c>
      <c r="B142" s="3" t="s">
        <v>720</v>
      </c>
      <c r="C142" s="2" t="s">
        <v>400</v>
      </c>
      <c r="D142" s="2" t="s">
        <v>766</v>
      </c>
      <c r="E142" s="86" t="s">
        <v>2446</v>
      </c>
      <c r="F142" s="4" t="s">
        <v>2448</v>
      </c>
      <c r="G142" s="4" t="s">
        <v>2285</v>
      </c>
      <c r="H142" s="4" t="s">
        <v>2291</v>
      </c>
      <c r="I142" s="6" t="s">
        <v>318</v>
      </c>
      <c r="K142" s="78" t="s">
        <v>603</v>
      </c>
      <c r="L142" s="6" t="s">
        <v>151</v>
      </c>
      <c r="M142" s="6" t="s">
        <v>151</v>
      </c>
      <c r="N142" s="6">
        <v>44340</v>
      </c>
      <c r="O142" s="6">
        <v>44341</v>
      </c>
      <c r="P142" s="5" t="s">
        <v>739</v>
      </c>
      <c r="Q142" s="76" t="s">
        <v>2077</v>
      </c>
      <c r="R142" s="6">
        <v>44342</v>
      </c>
      <c r="S142" s="36" t="s">
        <v>1336</v>
      </c>
      <c r="T142" s="27" t="s">
        <v>1335</v>
      </c>
      <c r="U142" s="23" t="s">
        <v>1334</v>
      </c>
      <c r="V142" s="19" t="s">
        <v>985</v>
      </c>
      <c r="W142" s="29" t="s">
        <v>1333</v>
      </c>
      <c r="X142" s="24">
        <v>7446</v>
      </c>
      <c r="Y142" s="20">
        <v>7446</v>
      </c>
      <c r="Z142" s="20">
        <v>48</v>
      </c>
      <c r="AA142" s="30">
        <v>42515.791666666664</v>
      </c>
      <c r="AB142" s="30"/>
      <c r="AC142" s="30"/>
      <c r="AD142" s="30"/>
      <c r="AE142" s="30">
        <v>42515.791666666664</v>
      </c>
      <c r="AF142" s="23" t="s">
        <v>1190</v>
      </c>
      <c r="AG142" s="21" t="s">
        <v>967</v>
      </c>
      <c r="AH142" s="20">
        <v>30646</v>
      </c>
      <c r="AI142" s="20">
        <v>10540</v>
      </c>
      <c r="AJ142" s="29" t="s">
        <v>989</v>
      </c>
      <c r="AK142" s="18">
        <v>352620.24</v>
      </c>
      <c r="AL142" s="18"/>
      <c r="AM142" s="17">
        <v>7446</v>
      </c>
      <c r="AN142" s="16">
        <v>48</v>
      </c>
      <c r="AO142" s="13">
        <v>112.21</v>
      </c>
      <c r="AP142" s="13">
        <v>7333.95</v>
      </c>
      <c r="AQ142" s="15">
        <v>3399.2858250000004</v>
      </c>
      <c r="AR142" s="15">
        <v>355029.92608783563</v>
      </c>
      <c r="AS142" s="15">
        <v>377.69842499999999</v>
      </c>
      <c r="AT142" s="15">
        <v>39447.769565315066</v>
      </c>
      <c r="AU142" s="15">
        <v>3776.9842500000004</v>
      </c>
      <c r="AV142" s="15">
        <v>394477.69565315067</v>
      </c>
      <c r="AW142" s="14" t="s">
        <v>1332</v>
      </c>
      <c r="AX142" s="11"/>
      <c r="AZ142" s="14"/>
    </row>
    <row r="143" spans="1:63" ht="15">
      <c r="A143" s="3" t="s">
        <v>60</v>
      </c>
      <c r="B143" s="3" t="s">
        <v>721</v>
      </c>
      <c r="C143" s="2" t="s">
        <v>401</v>
      </c>
      <c r="D143" s="2" t="s">
        <v>766</v>
      </c>
      <c r="E143" s="86" t="s">
        <v>8</v>
      </c>
      <c r="F143" s="4" t="s">
        <v>2292</v>
      </c>
      <c r="G143" s="4" t="s">
        <v>2285</v>
      </c>
      <c r="H143" s="4" t="s">
        <v>2293</v>
      </c>
      <c r="I143" s="6" t="s">
        <v>318</v>
      </c>
      <c r="K143" s="78" t="s">
        <v>603</v>
      </c>
      <c r="L143" s="6" t="s">
        <v>151</v>
      </c>
      <c r="M143" s="6" t="s">
        <v>151</v>
      </c>
      <c r="N143" s="6">
        <v>44341</v>
      </c>
      <c r="O143" s="6">
        <v>44342</v>
      </c>
      <c r="P143" s="5" t="s">
        <v>740</v>
      </c>
      <c r="Q143" s="76" t="s">
        <v>2078</v>
      </c>
      <c r="R143" s="6">
        <v>44342</v>
      </c>
      <c r="S143" s="28" t="s">
        <v>1331</v>
      </c>
      <c r="T143" s="27" t="s">
        <v>1300</v>
      </c>
      <c r="U143" s="27" t="s">
        <v>1330</v>
      </c>
      <c r="V143" s="26" t="s">
        <v>1022</v>
      </c>
      <c r="W143" s="25" t="s">
        <v>1021</v>
      </c>
      <c r="X143" s="24">
        <v>663</v>
      </c>
      <c r="Y143" s="20">
        <v>663</v>
      </c>
      <c r="Z143" s="20">
        <v>0</v>
      </c>
      <c r="AA143" s="23" t="s">
        <v>1020</v>
      </c>
      <c r="AB143" s="23"/>
      <c r="AC143" s="23"/>
      <c r="AD143" s="23"/>
      <c r="AE143" s="23"/>
      <c r="AF143" s="22" t="s">
        <v>1190</v>
      </c>
      <c r="AG143" s="21" t="s">
        <v>654</v>
      </c>
      <c r="AH143" s="20" t="s">
        <v>654</v>
      </c>
      <c r="AI143" s="20" t="s">
        <v>654</v>
      </c>
      <c r="AJ143" s="19"/>
      <c r="AK143" s="18"/>
      <c r="AL143" s="18"/>
      <c r="AM143" s="17">
        <v>663</v>
      </c>
      <c r="AN143" s="16">
        <v>0</v>
      </c>
      <c r="AO143" s="13">
        <v>6.07</v>
      </c>
      <c r="AP143" s="13">
        <v>657.01</v>
      </c>
      <c r="AQ143" s="15">
        <v>304.524135</v>
      </c>
      <c r="AR143" s="15">
        <v>31805.263430889063</v>
      </c>
      <c r="AS143" s="15">
        <v>33.836014999999996</v>
      </c>
      <c r="AT143" s="15">
        <v>3533.9181589876735</v>
      </c>
      <c r="AU143" s="15">
        <v>338.36014999999998</v>
      </c>
      <c r="AV143" s="15">
        <v>35339.181589876738</v>
      </c>
      <c r="AW143" s="14" t="s">
        <v>1329</v>
      </c>
      <c r="AX143" s="11"/>
      <c r="AZ143" s="14"/>
    </row>
    <row r="144" spans="1:63" ht="26.25">
      <c r="A144" s="3" t="s">
        <v>61</v>
      </c>
      <c r="B144" s="3" t="s">
        <v>722</v>
      </c>
      <c r="C144" s="2" t="s">
        <v>402</v>
      </c>
      <c r="D144" s="2" t="s">
        <v>766</v>
      </c>
      <c r="E144" s="86" t="s">
        <v>2447</v>
      </c>
      <c r="F144" s="4" t="s">
        <v>2294</v>
      </c>
      <c r="G144" s="4" t="s">
        <v>2285</v>
      </c>
      <c r="H144" s="4" t="s">
        <v>2295</v>
      </c>
      <c r="I144" s="6" t="s">
        <v>318</v>
      </c>
      <c r="K144" s="78" t="s">
        <v>603</v>
      </c>
      <c r="L144" s="6" t="s">
        <v>151</v>
      </c>
      <c r="M144" s="6" t="s">
        <v>151</v>
      </c>
      <c r="N144" s="6">
        <v>44340</v>
      </c>
      <c r="O144" s="6">
        <v>44341</v>
      </c>
      <c r="P144" s="5" t="s">
        <v>741</v>
      </c>
      <c r="Q144" s="76" t="s">
        <v>2079</v>
      </c>
      <c r="R144" s="6">
        <v>44342</v>
      </c>
      <c r="S144" s="36" t="s">
        <v>1328</v>
      </c>
      <c r="T144" s="27" t="s">
        <v>1300</v>
      </c>
      <c r="U144" s="23" t="s">
        <v>1270</v>
      </c>
      <c r="V144" s="19" t="s">
        <v>985</v>
      </c>
      <c r="W144" s="29" t="s">
        <v>1327</v>
      </c>
      <c r="X144" s="24">
        <v>9656</v>
      </c>
      <c r="Y144" s="20">
        <v>9656</v>
      </c>
      <c r="Z144" s="20">
        <v>417</v>
      </c>
      <c r="AA144" s="30">
        <v>42516.416666666664</v>
      </c>
      <c r="AB144" s="30"/>
      <c r="AC144" s="30"/>
      <c r="AD144" s="30">
        <v>42516</v>
      </c>
      <c r="AE144" s="30">
        <v>42522.375</v>
      </c>
      <c r="AF144" s="23" t="s">
        <v>1190</v>
      </c>
      <c r="AG144" s="21" t="s">
        <v>967</v>
      </c>
      <c r="AH144" s="20" t="s">
        <v>1326</v>
      </c>
      <c r="AI144" s="20">
        <f>5269.46+4753.77+6422.77</f>
        <v>16446</v>
      </c>
      <c r="AJ144" s="29" t="s">
        <v>989</v>
      </c>
      <c r="AK144" s="18">
        <v>451691.84</v>
      </c>
      <c r="AL144" s="18"/>
      <c r="AM144" s="17">
        <v>9656</v>
      </c>
      <c r="AN144" s="16">
        <v>417</v>
      </c>
      <c r="AO144" s="13">
        <v>121.86</v>
      </c>
      <c r="AP144" s="13">
        <v>9534.92</v>
      </c>
      <c r="AQ144" s="15">
        <v>4419.4354199999998</v>
      </c>
      <c r="AR144" s="15">
        <v>461576.90505845076</v>
      </c>
      <c r="AS144" s="15">
        <v>491.04838000000001</v>
      </c>
      <c r="AT144" s="15">
        <v>51286.322784272314</v>
      </c>
      <c r="AU144" s="15">
        <v>4910.4838</v>
      </c>
      <c r="AV144" s="15">
        <v>512863.22784272308</v>
      </c>
      <c r="AW144" s="14" t="s">
        <v>1325</v>
      </c>
      <c r="AX144" s="11"/>
      <c r="AZ144" s="14"/>
    </row>
    <row r="145" spans="1:52" ht="15">
      <c r="A145" s="3" t="s">
        <v>62</v>
      </c>
      <c r="B145" s="3" t="s">
        <v>723</v>
      </c>
      <c r="C145" s="2" t="s">
        <v>403</v>
      </c>
      <c r="D145" s="2" t="s">
        <v>766</v>
      </c>
      <c r="E145" s="86" t="s">
        <v>50</v>
      </c>
      <c r="F145" s="4" t="s">
        <v>2296</v>
      </c>
      <c r="G145" s="4" t="s">
        <v>2297</v>
      </c>
      <c r="H145" s="4" t="s">
        <v>2298</v>
      </c>
      <c r="I145" s="6" t="s">
        <v>318</v>
      </c>
      <c r="K145" s="78" t="s">
        <v>603</v>
      </c>
      <c r="L145" s="6" t="s">
        <v>151</v>
      </c>
      <c r="M145" s="6" t="s">
        <v>151</v>
      </c>
      <c r="N145" s="6">
        <v>44343</v>
      </c>
      <c r="O145" s="6">
        <v>44347</v>
      </c>
      <c r="P145" s="5" t="s">
        <v>745</v>
      </c>
      <c r="Q145" s="76" t="s">
        <v>2080</v>
      </c>
      <c r="R145" s="6">
        <v>44348</v>
      </c>
      <c r="S145" s="28" t="s">
        <v>1324</v>
      </c>
      <c r="T145" s="27" t="s">
        <v>986</v>
      </c>
      <c r="U145" s="27" t="s">
        <v>1323</v>
      </c>
      <c r="V145" s="26" t="s">
        <v>1192</v>
      </c>
      <c r="W145" s="25" t="s">
        <v>50</v>
      </c>
      <c r="X145" s="24">
        <v>3636</v>
      </c>
      <c r="Y145" s="20">
        <v>3636</v>
      </c>
      <c r="Z145" s="20">
        <v>0</v>
      </c>
      <c r="AA145" s="23" t="s">
        <v>1020</v>
      </c>
      <c r="AB145" s="23"/>
      <c r="AC145" s="23"/>
      <c r="AD145" s="23"/>
      <c r="AE145" s="23"/>
      <c r="AF145" s="22" t="s">
        <v>1190</v>
      </c>
      <c r="AG145" s="21" t="s">
        <v>654</v>
      </c>
      <c r="AH145" s="20" t="s">
        <v>654</v>
      </c>
      <c r="AI145" s="20" t="s">
        <v>654</v>
      </c>
      <c r="AJ145" s="19"/>
      <c r="AK145" s="18"/>
      <c r="AL145" s="18"/>
      <c r="AM145" s="17">
        <v>3636</v>
      </c>
      <c r="AN145" s="16">
        <v>0</v>
      </c>
      <c r="AO145" s="13">
        <v>57.4</v>
      </c>
      <c r="AP145" s="13">
        <v>3578.13</v>
      </c>
      <c r="AQ145" s="15">
        <v>1658.4632550000001</v>
      </c>
      <c r="AR145" s="15">
        <v>173214.056467888</v>
      </c>
      <c r="AS145" s="15">
        <v>184.273695</v>
      </c>
      <c r="AT145" s="15">
        <v>19246.006274209776</v>
      </c>
      <c r="AU145" s="15">
        <v>1842.7369500000002</v>
      </c>
      <c r="AV145" s="15">
        <v>192460.06274209777</v>
      </c>
      <c r="AW145" s="14" t="s">
        <v>1322</v>
      </c>
      <c r="AX145" s="11"/>
      <c r="AZ145" s="14"/>
    </row>
    <row r="146" spans="1:52" ht="26.25">
      <c r="A146" s="3" t="s">
        <v>63</v>
      </c>
      <c r="B146" s="3" t="s">
        <v>724</v>
      </c>
      <c r="C146" s="2" t="s">
        <v>404</v>
      </c>
      <c r="D146" s="2" t="s">
        <v>766</v>
      </c>
      <c r="E146" s="86" t="s">
        <v>2441</v>
      </c>
      <c r="F146" s="4" t="s">
        <v>2299</v>
      </c>
      <c r="G146" s="4" t="s">
        <v>2297</v>
      </c>
      <c r="H146" s="4" t="s">
        <v>2300</v>
      </c>
      <c r="I146" s="6" t="s">
        <v>318</v>
      </c>
      <c r="K146" s="78" t="s">
        <v>603</v>
      </c>
      <c r="L146" s="6" t="s">
        <v>151</v>
      </c>
      <c r="M146" s="6" t="s">
        <v>151</v>
      </c>
      <c r="N146" s="6">
        <v>44343</v>
      </c>
      <c r="O146" s="6">
        <v>44347</v>
      </c>
      <c r="P146" s="5" t="s">
        <v>746</v>
      </c>
      <c r="Q146" s="76" t="s">
        <v>2081</v>
      </c>
      <c r="R146" s="6">
        <v>44348</v>
      </c>
      <c r="S146" s="28" t="s">
        <v>1321</v>
      </c>
      <c r="T146" s="27" t="s">
        <v>986</v>
      </c>
      <c r="U146" s="27" t="s">
        <v>1320</v>
      </c>
      <c r="V146" s="26" t="s">
        <v>1192</v>
      </c>
      <c r="W146" s="25" t="s">
        <v>1191</v>
      </c>
      <c r="X146" s="24">
        <v>238</v>
      </c>
      <c r="Y146" s="20">
        <v>238</v>
      </c>
      <c r="Z146" s="20">
        <v>0</v>
      </c>
      <c r="AA146" s="23" t="s">
        <v>1020</v>
      </c>
      <c r="AB146" s="23"/>
      <c r="AC146" s="23"/>
      <c r="AD146" s="23"/>
      <c r="AE146" s="23"/>
      <c r="AF146" s="22" t="s">
        <v>1190</v>
      </c>
      <c r="AG146" s="21" t="s">
        <v>654</v>
      </c>
      <c r="AH146" s="20" t="s">
        <v>654</v>
      </c>
      <c r="AI146" s="20" t="s">
        <v>654</v>
      </c>
      <c r="AJ146" s="19"/>
      <c r="AK146" s="18"/>
      <c r="AL146" s="18"/>
      <c r="AM146" s="17">
        <v>238</v>
      </c>
      <c r="AN146" s="16">
        <v>0</v>
      </c>
      <c r="AO146" s="13">
        <v>1.01</v>
      </c>
      <c r="AP146" s="13">
        <v>218.57</v>
      </c>
      <c r="AQ146" s="15">
        <v>101.30719500000001</v>
      </c>
      <c r="AR146" s="15">
        <v>10580.777199874314</v>
      </c>
      <c r="AS146" s="15">
        <v>11.256355000000001</v>
      </c>
      <c r="AT146" s="15">
        <v>1175.641911097146</v>
      </c>
      <c r="AU146" s="15">
        <v>112.56355000000001</v>
      </c>
      <c r="AV146" s="15">
        <v>11756.419110971459</v>
      </c>
      <c r="AW146" s="14" t="s">
        <v>1319</v>
      </c>
      <c r="AX146" s="11"/>
      <c r="AZ146" s="14"/>
    </row>
    <row r="147" spans="1:52" ht="26.25">
      <c r="A147" s="3" t="s">
        <v>64</v>
      </c>
      <c r="B147" s="3" t="s">
        <v>742</v>
      </c>
      <c r="C147" s="2" t="s">
        <v>405</v>
      </c>
      <c r="D147" s="2" t="s">
        <v>766</v>
      </c>
      <c r="E147" s="86" t="s">
        <v>2449</v>
      </c>
      <c r="F147" s="4" t="s">
        <v>2301</v>
      </c>
      <c r="G147" s="4" t="s">
        <v>2297</v>
      </c>
      <c r="H147" s="4" t="s">
        <v>2293</v>
      </c>
      <c r="I147" s="6" t="s">
        <v>318</v>
      </c>
      <c r="K147" s="78" t="s">
        <v>603</v>
      </c>
      <c r="L147" s="6" t="s">
        <v>151</v>
      </c>
      <c r="M147" s="6" t="s">
        <v>151</v>
      </c>
      <c r="N147" s="6">
        <v>44343</v>
      </c>
      <c r="O147" s="6">
        <v>44347</v>
      </c>
      <c r="P147" s="5" t="s">
        <v>747</v>
      </c>
      <c r="Q147" s="76" t="s">
        <v>2082</v>
      </c>
      <c r="R147" s="6">
        <v>44348</v>
      </c>
      <c r="S147" s="36" t="s">
        <v>1318</v>
      </c>
      <c r="T147" s="27" t="s">
        <v>986</v>
      </c>
      <c r="U147" s="23" t="s">
        <v>1317</v>
      </c>
      <c r="V147" s="19" t="s">
        <v>985</v>
      </c>
      <c r="W147" s="29" t="s">
        <v>1313</v>
      </c>
      <c r="X147" s="24">
        <v>264</v>
      </c>
      <c r="Y147" s="20">
        <v>264</v>
      </c>
      <c r="Z147" s="20">
        <v>0</v>
      </c>
      <c r="AA147" s="30">
        <v>42516.375</v>
      </c>
      <c r="AB147" s="30">
        <v>42551</v>
      </c>
      <c r="AC147" s="30">
        <v>42556.6875</v>
      </c>
      <c r="AD147" s="30"/>
      <c r="AE147" s="30">
        <v>42556.706249999996</v>
      </c>
      <c r="AF147" s="23" t="s">
        <v>1190</v>
      </c>
      <c r="AG147" s="21" t="s">
        <v>983</v>
      </c>
      <c r="AH147" s="20">
        <v>32817</v>
      </c>
      <c r="AI147" s="20">
        <v>3074</v>
      </c>
      <c r="AJ147" s="29" t="s">
        <v>989</v>
      </c>
      <c r="AK147" s="18">
        <v>12943</v>
      </c>
      <c r="AL147" s="18"/>
      <c r="AM147" s="17">
        <v>264</v>
      </c>
      <c r="AN147" s="16">
        <v>0</v>
      </c>
      <c r="AO147" s="13">
        <v>58.29</v>
      </c>
      <c r="AP147" s="13">
        <v>206.04</v>
      </c>
      <c r="AQ147" s="15">
        <v>95.499539999999996</v>
      </c>
      <c r="AR147" s="15">
        <v>9974.2111646708308</v>
      </c>
      <c r="AS147" s="15">
        <v>10.61106</v>
      </c>
      <c r="AT147" s="15">
        <v>1108.2456849634257</v>
      </c>
      <c r="AU147" s="15">
        <v>106.11059999999999</v>
      </c>
      <c r="AV147" s="15">
        <v>11082.456849634256</v>
      </c>
      <c r="AW147" s="14" t="s">
        <v>1316</v>
      </c>
      <c r="AX147" s="11"/>
      <c r="AZ147" s="14"/>
    </row>
    <row r="148" spans="1:52" ht="26.25">
      <c r="A148" s="3" t="s">
        <v>65</v>
      </c>
      <c r="B148" s="3" t="s">
        <v>743</v>
      </c>
      <c r="C148" s="2" t="s">
        <v>406</v>
      </c>
      <c r="D148" s="2" t="s">
        <v>766</v>
      </c>
      <c r="E148" s="86" t="s">
        <v>2449</v>
      </c>
      <c r="F148" s="4" t="s">
        <v>2302</v>
      </c>
      <c r="G148" s="4" t="s">
        <v>2303</v>
      </c>
      <c r="H148" s="4" t="s">
        <v>2295</v>
      </c>
      <c r="I148" s="6" t="s">
        <v>318</v>
      </c>
      <c r="K148" s="78" t="s">
        <v>603</v>
      </c>
      <c r="L148" s="6" t="s">
        <v>151</v>
      </c>
      <c r="M148" s="6" t="s">
        <v>151</v>
      </c>
      <c r="N148" s="6">
        <v>44348</v>
      </c>
      <c r="O148" s="6">
        <v>44349</v>
      </c>
      <c r="P148" s="5" t="s">
        <v>752</v>
      </c>
      <c r="Q148" s="76" t="s">
        <v>2083</v>
      </c>
      <c r="R148" s="6">
        <v>44351</v>
      </c>
      <c r="S148" s="36" t="s">
        <v>1315</v>
      </c>
      <c r="T148" s="27" t="s">
        <v>986</v>
      </c>
      <c r="U148" s="23" t="s">
        <v>1314</v>
      </c>
      <c r="V148" s="19" t="s">
        <v>985</v>
      </c>
      <c r="W148" s="29" t="s">
        <v>1313</v>
      </c>
      <c r="X148" s="24">
        <v>930</v>
      </c>
      <c r="Y148" s="20">
        <v>930</v>
      </c>
      <c r="Z148" s="20">
        <v>0</v>
      </c>
      <c r="AA148" s="30">
        <v>42516.375</v>
      </c>
      <c r="AB148" s="30">
        <v>42551</v>
      </c>
      <c r="AC148" s="30">
        <v>42556.708333333336</v>
      </c>
      <c r="AD148" s="30"/>
      <c r="AE148" s="30">
        <v>42556.717361111114</v>
      </c>
      <c r="AF148" s="23" t="s">
        <v>1190</v>
      </c>
      <c r="AG148" s="21" t="s">
        <v>983</v>
      </c>
      <c r="AH148" s="20">
        <v>32878</v>
      </c>
      <c r="AI148" s="20">
        <v>3285</v>
      </c>
      <c r="AJ148" s="29" t="s">
        <v>989</v>
      </c>
      <c r="AK148" s="18">
        <v>49828.6</v>
      </c>
      <c r="AL148" s="18"/>
      <c r="AM148" s="17">
        <v>930</v>
      </c>
      <c r="AN148" s="16">
        <v>0</v>
      </c>
      <c r="AO148" s="13">
        <v>65.64</v>
      </c>
      <c r="AP148" s="13">
        <v>864.63</v>
      </c>
      <c r="AQ148" s="15">
        <v>400.75600500000002</v>
      </c>
      <c r="AR148" s="15">
        <v>41855.960975098722</v>
      </c>
      <c r="AS148" s="15">
        <v>44.528445000000005</v>
      </c>
      <c r="AT148" s="15">
        <v>4650.6623305665253</v>
      </c>
      <c r="AU148" s="15">
        <v>445.28444999999999</v>
      </c>
      <c r="AV148" s="15">
        <v>46506.623305665249</v>
      </c>
      <c r="AW148" s="14" t="s">
        <v>1312</v>
      </c>
      <c r="AX148" s="11"/>
      <c r="AZ148" s="14"/>
    </row>
    <row r="149" spans="1:52" ht="25.5">
      <c r="A149" s="3" t="s">
        <v>731</v>
      </c>
      <c r="B149" s="9" t="s">
        <v>760</v>
      </c>
      <c r="C149" s="2" t="s">
        <v>732</v>
      </c>
      <c r="D149" s="2" t="s">
        <v>766</v>
      </c>
      <c r="E149" s="86" t="s">
        <v>2450</v>
      </c>
      <c r="I149" s="6" t="s">
        <v>318</v>
      </c>
      <c r="K149" s="82" t="s">
        <v>667</v>
      </c>
      <c r="L149" s="7" t="s">
        <v>574</v>
      </c>
      <c r="M149" s="7"/>
      <c r="N149" s="7" t="s">
        <v>576</v>
      </c>
      <c r="O149" s="7" t="s">
        <v>574</v>
      </c>
      <c r="P149" s="5" t="s">
        <v>590</v>
      </c>
      <c r="Q149" s="5" t="s">
        <v>590</v>
      </c>
      <c r="R149" s="7" t="s">
        <v>594</v>
      </c>
      <c r="S149" s="1" t="s">
        <v>1229</v>
      </c>
      <c r="W149" s="1" t="s">
        <v>1230</v>
      </c>
      <c r="AX149" s="1" t="s">
        <v>2470</v>
      </c>
    </row>
    <row r="150" spans="1:52" ht="15">
      <c r="A150" s="3" t="s">
        <v>66</v>
      </c>
      <c r="B150" s="3" t="s">
        <v>744</v>
      </c>
      <c r="C150" s="2" t="s">
        <v>407</v>
      </c>
      <c r="D150" s="2" t="s">
        <v>766</v>
      </c>
      <c r="E150" s="86" t="s">
        <v>8</v>
      </c>
      <c r="F150" s="4" t="s">
        <v>2304</v>
      </c>
      <c r="G150" s="4" t="s">
        <v>2297</v>
      </c>
      <c r="H150" s="4" t="s">
        <v>2305</v>
      </c>
      <c r="I150" s="6" t="s">
        <v>318</v>
      </c>
      <c r="K150" s="78" t="s">
        <v>603</v>
      </c>
      <c r="L150" s="6" t="s">
        <v>151</v>
      </c>
      <c r="M150" s="6" t="s">
        <v>151</v>
      </c>
      <c r="N150" s="6">
        <v>44348</v>
      </c>
      <c r="O150" s="6">
        <v>44349</v>
      </c>
      <c r="P150" s="5" t="s">
        <v>753</v>
      </c>
      <c r="Q150" s="76" t="s">
        <v>2084</v>
      </c>
      <c r="R150" s="6">
        <v>44351</v>
      </c>
      <c r="S150" s="28" t="s">
        <v>1228</v>
      </c>
      <c r="T150" s="27" t="s">
        <v>986</v>
      </c>
      <c r="U150" s="27" t="s">
        <v>1344</v>
      </c>
      <c r="V150" s="26" t="s">
        <v>1022</v>
      </c>
      <c r="W150" s="25" t="s">
        <v>1021</v>
      </c>
      <c r="X150" s="24">
        <v>233</v>
      </c>
      <c r="Y150" s="20">
        <v>233</v>
      </c>
      <c r="Z150" s="20">
        <v>0</v>
      </c>
      <c r="AA150" s="23" t="s">
        <v>1020</v>
      </c>
      <c r="AB150" s="23"/>
      <c r="AC150" s="23"/>
      <c r="AD150" s="23"/>
      <c r="AE150" s="23"/>
      <c r="AF150" s="22" t="s">
        <v>1190</v>
      </c>
      <c r="AG150" s="21" t="s">
        <v>654</v>
      </c>
      <c r="AH150" s="20" t="s">
        <v>654</v>
      </c>
      <c r="AI150" s="20" t="s">
        <v>654</v>
      </c>
      <c r="AJ150" s="19"/>
      <c r="AK150" s="18"/>
      <c r="AL150" s="18"/>
      <c r="AM150" s="17">
        <v>233</v>
      </c>
      <c r="AN150" s="16">
        <v>0</v>
      </c>
      <c r="AO150" s="13">
        <v>0</v>
      </c>
      <c r="AP150" s="13">
        <v>233.21</v>
      </c>
      <c r="AQ150" s="15">
        <v>108.09283500000001</v>
      </c>
      <c r="AR150" s="15">
        <v>11289.486438132813</v>
      </c>
      <c r="AS150" s="15">
        <v>12.010315</v>
      </c>
      <c r="AT150" s="15">
        <v>1254.3873820147569</v>
      </c>
      <c r="AU150" s="15">
        <v>120.10315000000001</v>
      </c>
      <c r="AV150" s="15">
        <v>12543.87382014757</v>
      </c>
      <c r="AW150" s="14" t="s">
        <v>1397</v>
      </c>
      <c r="AX150" s="11"/>
    </row>
    <row r="151" spans="1:52" ht="26.25">
      <c r="A151" s="3" t="s">
        <v>67</v>
      </c>
      <c r="B151" s="3" t="s">
        <v>748</v>
      </c>
      <c r="C151" s="2" t="s">
        <v>408</v>
      </c>
      <c r="D151" s="2" t="s">
        <v>766</v>
      </c>
      <c r="E151" s="86" t="s">
        <v>2451</v>
      </c>
      <c r="F151" s="4" t="s">
        <v>2306</v>
      </c>
      <c r="G151" s="4" t="s">
        <v>2297</v>
      </c>
      <c r="H151" s="4" t="s">
        <v>2307</v>
      </c>
      <c r="I151" s="6" t="s">
        <v>318</v>
      </c>
      <c r="K151" s="78" t="s">
        <v>603</v>
      </c>
      <c r="L151" s="6" t="s">
        <v>151</v>
      </c>
      <c r="M151" s="6" t="s">
        <v>151</v>
      </c>
      <c r="N151" s="6">
        <v>44348</v>
      </c>
      <c r="O151" s="6">
        <v>44350</v>
      </c>
      <c r="P151" s="5" t="s">
        <v>754</v>
      </c>
      <c r="Q151" s="76" t="s">
        <v>2085</v>
      </c>
      <c r="R151" s="6">
        <v>44351</v>
      </c>
      <c r="S151" s="36" t="s">
        <v>1396</v>
      </c>
      <c r="T151" s="27" t="s">
        <v>986</v>
      </c>
      <c r="U151" s="23" t="s">
        <v>991</v>
      </c>
      <c r="V151" s="19" t="s">
        <v>985</v>
      </c>
      <c r="W151" s="29" t="s">
        <v>1395</v>
      </c>
      <c r="X151" s="24">
        <v>1250</v>
      </c>
      <c r="Y151" s="20">
        <v>1250</v>
      </c>
      <c r="Z151" s="20">
        <v>0</v>
      </c>
      <c r="AA151" s="30">
        <v>42516.5</v>
      </c>
      <c r="AB151" s="30">
        <v>42551</v>
      </c>
      <c r="AC151" s="30">
        <v>42555.791666666664</v>
      </c>
      <c r="AD151" s="30"/>
      <c r="AE151" s="30">
        <v>42583.510416666664</v>
      </c>
      <c r="AF151" s="23" t="s">
        <v>1190</v>
      </c>
      <c r="AG151" s="21" t="s">
        <v>983</v>
      </c>
      <c r="AH151" s="20">
        <v>90997</v>
      </c>
      <c r="AI151" s="20">
        <v>10168.15</v>
      </c>
      <c r="AJ151" s="29" t="s">
        <v>989</v>
      </c>
      <c r="AK151" s="18">
        <v>53750</v>
      </c>
      <c r="AL151" s="18"/>
      <c r="AM151" s="17">
        <v>1250</v>
      </c>
      <c r="AN151" s="16">
        <v>0</v>
      </c>
      <c r="AO151" s="13">
        <v>0</v>
      </c>
      <c r="AP151" s="13">
        <v>1249.6199999999999</v>
      </c>
      <c r="AQ151" s="15">
        <v>579.19887000000006</v>
      </c>
      <c r="AR151" s="15">
        <v>60492.980759056329</v>
      </c>
      <c r="AS151" s="15">
        <v>64.355429999999998</v>
      </c>
      <c r="AT151" s="15">
        <v>6721.442306561813</v>
      </c>
      <c r="AU151" s="15">
        <v>643.55430000000001</v>
      </c>
      <c r="AV151" s="15">
        <v>67214.423065618146</v>
      </c>
      <c r="AW151" s="14" t="s">
        <v>1394</v>
      </c>
      <c r="AX151" s="11"/>
    </row>
    <row r="152" spans="1:52" ht="15">
      <c r="A152" s="3" t="s">
        <v>68</v>
      </c>
      <c r="B152" s="3" t="s">
        <v>749</v>
      </c>
      <c r="C152" s="2" t="s">
        <v>409</v>
      </c>
      <c r="D152" s="2" t="s">
        <v>766</v>
      </c>
      <c r="E152" s="86" t="s">
        <v>8</v>
      </c>
      <c r="F152" s="4" t="s">
        <v>2308</v>
      </c>
      <c r="G152" s="4" t="s">
        <v>2297</v>
      </c>
      <c r="H152" s="4" t="s">
        <v>2309</v>
      </c>
      <c r="I152" s="6" t="s">
        <v>318</v>
      </c>
      <c r="K152" s="78" t="s">
        <v>603</v>
      </c>
      <c r="L152" s="6" t="s">
        <v>151</v>
      </c>
      <c r="M152" s="6" t="s">
        <v>151</v>
      </c>
      <c r="N152" s="6">
        <v>44348</v>
      </c>
      <c r="O152" s="6">
        <v>44350</v>
      </c>
      <c r="P152" s="5" t="s">
        <v>755</v>
      </c>
      <c r="Q152" s="76" t="s">
        <v>2086</v>
      </c>
      <c r="R152" s="6">
        <v>44351</v>
      </c>
      <c r="S152" s="28" t="s">
        <v>1393</v>
      </c>
      <c r="T152" s="27" t="s">
        <v>986</v>
      </c>
      <c r="U152" s="27" t="s">
        <v>1392</v>
      </c>
      <c r="V152" s="26" t="s">
        <v>1022</v>
      </c>
      <c r="W152" s="25" t="s">
        <v>1021</v>
      </c>
      <c r="X152" s="24">
        <v>411</v>
      </c>
      <c r="Y152" s="20">
        <v>411</v>
      </c>
      <c r="Z152" s="20">
        <v>19</v>
      </c>
      <c r="AA152" s="23" t="s">
        <v>1020</v>
      </c>
      <c r="AB152" s="23"/>
      <c r="AC152" s="23"/>
      <c r="AD152" s="23"/>
      <c r="AE152" s="23"/>
      <c r="AF152" s="22" t="s">
        <v>1190</v>
      </c>
      <c r="AG152" s="21" t="s">
        <v>654</v>
      </c>
      <c r="AH152" s="20" t="s">
        <v>654</v>
      </c>
      <c r="AI152" s="20" t="s">
        <v>654</v>
      </c>
      <c r="AJ152" s="19"/>
      <c r="AK152" s="18"/>
      <c r="AL152" s="18"/>
      <c r="AM152" s="17">
        <v>411</v>
      </c>
      <c r="AN152" s="16">
        <v>19</v>
      </c>
      <c r="AO152" s="13">
        <v>6.66</v>
      </c>
      <c r="AP152" s="13">
        <v>404.02</v>
      </c>
      <c r="AQ152" s="15">
        <v>187.26327000000001</v>
      </c>
      <c r="AR152" s="15">
        <v>19558.244975491696</v>
      </c>
      <c r="AS152" s="15">
        <v>20.807030000000001</v>
      </c>
      <c r="AT152" s="15">
        <v>2173.1383306101889</v>
      </c>
      <c r="AU152" s="15">
        <v>208.0703</v>
      </c>
      <c r="AV152" s="15">
        <v>21731.383306101885</v>
      </c>
      <c r="AW152" s="14" t="s">
        <v>1391</v>
      </c>
      <c r="AX152" s="11"/>
    </row>
    <row r="153" spans="1:52" ht="26.25">
      <c r="A153" s="3" t="s">
        <v>69</v>
      </c>
      <c r="B153" s="3" t="s">
        <v>750</v>
      </c>
      <c r="C153" s="2" t="s">
        <v>410</v>
      </c>
      <c r="D153" s="2" t="s">
        <v>766</v>
      </c>
      <c r="E153" s="86" t="s">
        <v>2452</v>
      </c>
      <c r="F153" s="4" t="s">
        <v>2310</v>
      </c>
      <c r="G153" s="4" t="s">
        <v>2297</v>
      </c>
      <c r="H153" s="4" t="s">
        <v>2311</v>
      </c>
      <c r="I153" s="6" t="s">
        <v>318</v>
      </c>
      <c r="K153" s="78" t="s">
        <v>603</v>
      </c>
      <c r="L153" s="6" t="s">
        <v>151</v>
      </c>
      <c r="M153" s="6" t="s">
        <v>151</v>
      </c>
      <c r="N153" s="6">
        <v>44348</v>
      </c>
      <c r="O153" s="6">
        <v>44351</v>
      </c>
      <c r="P153" s="5" t="s">
        <v>756</v>
      </c>
      <c r="Q153" s="76" t="s">
        <v>2087</v>
      </c>
      <c r="R153" s="6">
        <v>44354</v>
      </c>
      <c r="S153" s="36" t="s">
        <v>1390</v>
      </c>
      <c r="T153" s="27" t="s">
        <v>986</v>
      </c>
      <c r="U153" s="23" t="s">
        <v>1389</v>
      </c>
      <c r="V153" s="19" t="s">
        <v>985</v>
      </c>
      <c r="W153" s="29" t="s">
        <v>1382</v>
      </c>
      <c r="X153" s="24">
        <v>1657</v>
      </c>
      <c r="Y153" s="20">
        <v>1660</v>
      </c>
      <c r="Z153" s="20">
        <v>0</v>
      </c>
      <c r="AA153" s="30">
        <v>42516.416666666664</v>
      </c>
      <c r="AB153" s="30">
        <v>42551</v>
      </c>
      <c r="AC153" s="30">
        <v>42556.770833333336</v>
      </c>
      <c r="AD153" s="30"/>
      <c r="AE153" s="30">
        <v>42556.833333333336</v>
      </c>
      <c r="AF153" s="23" t="s">
        <v>1190</v>
      </c>
      <c r="AG153" s="21" t="s">
        <v>983</v>
      </c>
      <c r="AH153" s="20">
        <v>103531</v>
      </c>
      <c r="AI153" s="20">
        <v>1660</v>
      </c>
      <c r="AJ153" s="29" t="s">
        <v>989</v>
      </c>
      <c r="AK153" s="18">
        <v>71380</v>
      </c>
      <c r="AL153" s="18"/>
      <c r="AM153" s="17">
        <v>1660</v>
      </c>
      <c r="AN153" s="16">
        <v>0</v>
      </c>
      <c r="AO153" s="13">
        <v>0</v>
      </c>
      <c r="AP153" s="13">
        <v>1656.55</v>
      </c>
      <c r="AQ153" s="15">
        <v>767.810925</v>
      </c>
      <c r="AR153" s="15">
        <v>80192.096218382183</v>
      </c>
      <c r="AS153" s="15">
        <v>85.312325000000001</v>
      </c>
      <c r="AT153" s="15">
        <v>8910.2329131535771</v>
      </c>
      <c r="AU153" s="15">
        <v>853.12324999999998</v>
      </c>
      <c r="AV153" s="15">
        <v>89102.329131535764</v>
      </c>
      <c r="AW153" s="14" t="s">
        <v>1388</v>
      </c>
      <c r="AX153" s="11"/>
    </row>
    <row r="154" spans="1:52" ht="26.25">
      <c r="A154" s="3" t="s">
        <v>70</v>
      </c>
      <c r="B154" s="3" t="s">
        <v>751</v>
      </c>
      <c r="C154" s="2" t="s">
        <v>411</v>
      </c>
      <c r="D154" s="2" t="s">
        <v>766</v>
      </c>
      <c r="E154" s="86" t="s">
        <v>2453</v>
      </c>
      <c r="F154" s="4" t="s">
        <v>2312</v>
      </c>
      <c r="G154" s="4" t="s">
        <v>2297</v>
      </c>
      <c r="H154" s="4" t="s">
        <v>2313</v>
      </c>
      <c r="I154" s="6" t="s">
        <v>318</v>
      </c>
      <c r="K154" s="78" t="s">
        <v>603</v>
      </c>
      <c r="L154" s="6" t="s">
        <v>151</v>
      </c>
      <c r="M154" s="6" t="s">
        <v>151</v>
      </c>
      <c r="N154" s="6">
        <v>44351</v>
      </c>
      <c r="O154" s="6">
        <v>44354</v>
      </c>
      <c r="P154" s="5" t="s">
        <v>761</v>
      </c>
      <c r="Q154" s="76" t="s">
        <v>2088</v>
      </c>
      <c r="R154" s="6">
        <v>44355</v>
      </c>
      <c r="S154" s="36" t="s">
        <v>1387</v>
      </c>
      <c r="T154" s="27" t="s">
        <v>986</v>
      </c>
      <c r="U154" s="23" t="s">
        <v>1386</v>
      </c>
      <c r="V154" s="19" t="s">
        <v>985</v>
      </c>
      <c r="W154" s="29" t="s">
        <v>1385</v>
      </c>
      <c r="X154" s="24">
        <v>7404</v>
      </c>
      <c r="Y154" s="20">
        <v>7404</v>
      </c>
      <c r="Z154" s="20">
        <v>18</v>
      </c>
      <c r="AA154" s="30">
        <v>42516.458333333336</v>
      </c>
      <c r="AB154" s="30">
        <v>42551</v>
      </c>
      <c r="AC154" s="30">
        <v>42557.791666666664</v>
      </c>
      <c r="AD154" s="30"/>
      <c r="AE154" s="30">
        <v>42557.791666666664</v>
      </c>
      <c r="AF154" s="23" t="s">
        <v>1190</v>
      </c>
      <c r="AG154" s="21" t="s">
        <v>983</v>
      </c>
      <c r="AH154" s="20">
        <v>6488</v>
      </c>
      <c r="AI154" s="20">
        <v>21070</v>
      </c>
      <c r="AJ154" s="29" t="s">
        <v>989</v>
      </c>
      <c r="AK154" s="18">
        <v>355479.36</v>
      </c>
      <c r="AL154" s="18"/>
      <c r="AM154" s="17">
        <v>7404</v>
      </c>
      <c r="AN154" s="16">
        <v>18</v>
      </c>
      <c r="AO154" s="13">
        <v>166.49</v>
      </c>
      <c r="AP154" s="13">
        <v>7237.24</v>
      </c>
      <c r="AQ154" s="15">
        <v>3354.4607400000004</v>
      </c>
      <c r="AR154" s="15">
        <v>350348.28193264577</v>
      </c>
      <c r="AS154" s="15">
        <v>372.71785999999997</v>
      </c>
      <c r="AT154" s="15">
        <v>38927.586881405077</v>
      </c>
      <c r="AU154" s="15">
        <v>3727.1786000000002</v>
      </c>
      <c r="AV154" s="15">
        <v>389275.86881405086</v>
      </c>
      <c r="AW154" s="14" t="s">
        <v>1384</v>
      </c>
      <c r="AX154" s="11"/>
    </row>
    <row r="155" spans="1:52" ht="26.25">
      <c r="A155" s="3" t="s">
        <v>71</v>
      </c>
      <c r="B155" s="3" t="s">
        <v>757</v>
      </c>
      <c r="C155" s="2" t="s">
        <v>412</v>
      </c>
      <c r="D155" s="2" t="s">
        <v>766</v>
      </c>
      <c r="E155" s="86" t="s">
        <v>2452</v>
      </c>
      <c r="F155" s="4" t="s">
        <v>2314</v>
      </c>
      <c r="G155" s="4" t="s">
        <v>2297</v>
      </c>
      <c r="H155" s="4" t="s">
        <v>2315</v>
      </c>
      <c r="I155" s="6" t="s">
        <v>318</v>
      </c>
      <c r="K155" s="78" t="s">
        <v>603</v>
      </c>
      <c r="L155" s="6" t="s">
        <v>151</v>
      </c>
      <c r="M155" s="6" t="s">
        <v>151</v>
      </c>
      <c r="N155" s="6">
        <v>44349</v>
      </c>
      <c r="O155" s="6">
        <v>44354</v>
      </c>
      <c r="P155" s="5" t="s">
        <v>762</v>
      </c>
      <c r="Q155" s="76" t="s">
        <v>2089</v>
      </c>
      <c r="R155" s="6">
        <v>44355</v>
      </c>
      <c r="S155" s="36" t="s">
        <v>1383</v>
      </c>
      <c r="T155" s="27" t="s">
        <v>986</v>
      </c>
      <c r="U155" s="23" t="s">
        <v>996</v>
      </c>
      <c r="V155" s="19" t="s">
        <v>985</v>
      </c>
      <c r="W155" s="29" t="s">
        <v>1382</v>
      </c>
      <c r="X155" s="24">
        <v>1433</v>
      </c>
      <c r="Y155" s="20">
        <v>1433</v>
      </c>
      <c r="Z155" s="20">
        <v>0</v>
      </c>
      <c r="AA155" s="30">
        <v>42516.4375</v>
      </c>
      <c r="AB155" s="30">
        <v>42551</v>
      </c>
      <c r="AC155" s="30">
        <v>42556.840277777781</v>
      </c>
      <c r="AD155" s="30"/>
      <c r="AE155" s="30">
        <v>42556.833333333336</v>
      </c>
      <c r="AF155" s="23" t="s">
        <v>1190</v>
      </c>
      <c r="AG155" s="21" t="s">
        <v>983</v>
      </c>
      <c r="AH155" s="20">
        <v>103532</v>
      </c>
      <c r="AI155" s="20">
        <v>1425</v>
      </c>
      <c r="AJ155" s="29" t="s">
        <v>989</v>
      </c>
      <c r="AK155" s="18">
        <v>64499</v>
      </c>
      <c r="AL155" s="18"/>
      <c r="AM155" s="17">
        <v>1433</v>
      </c>
      <c r="AN155" s="16">
        <v>0</v>
      </c>
      <c r="AO155" s="13">
        <v>0</v>
      </c>
      <c r="AP155" s="13">
        <v>1432.67</v>
      </c>
      <c r="AQ155" s="15">
        <v>664.04254500000013</v>
      </c>
      <c r="AR155" s="15">
        <v>69354.266692336256</v>
      </c>
      <c r="AS155" s="15">
        <v>73.782505</v>
      </c>
      <c r="AT155" s="15">
        <v>7706.0296324818046</v>
      </c>
      <c r="AU155" s="15">
        <v>737.82505000000015</v>
      </c>
      <c r="AV155" s="15">
        <v>77060.29632481806</v>
      </c>
      <c r="AW155" s="14" t="s">
        <v>1381</v>
      </c>
      <c r="AX155" s="11"/>
    </row>
    <row r="156" spans="1:52" ht="15">
      <c r="A156" s="3" t="s">
        <v>72</v>
      </c>
      <c r="B156" s="3" t="s">
        <v>758</v>
      </c>
      <c r="C156" s="2" t="s">
        <v>413</v>
      </c>
      <c r="D156" s="2" t="s">
        <v>766</v>
      </c>
      <c r="E156" s="86" t="s">
        <v>8</v>
      </c>
      <c r="F156" s="4" t="s">
        <v>2316</v>
      </c>
      <c r="G156" s="4" t="s">
        <v>2317</v>
      </c>
      <c r="H156" s="4" t="s">
        <v>2286</v>
      </c>
      <c r="I156" s="6" t="s">
        <v>318</v>
      </c>
      <c r="K156" s="78" t="s">
        <v>603</v>
      </c>
      <c r="L156" s="6" t="s">
        <v>151</v>
      </c>
      <c r="M156" s="6" t="s">
        <v>151</v>
      </c>
      <c r="N156" s="6">
        <v>44349</v>
      </c>
      <c r="O156" s="6">
        <v>44354</v>
      </c>
      <c r="P156" s="5" t="s">
        <v>763</v>
      </c>
      <c r="Q156" s="76" t="s">
        <v>2090</v>
      </c>
      <c r="R156" s="6">
        <v>44355</v>
      </c>
      <c r="S156" s="28" t="s">
        <v>1380</v>
      </c>
      <c r="T156" s="27" t="s">
        <v>986</v>
      </c>
      <c r="U156" s="27" t="s">
        <v>1307</v>
      </c>
      <c r="V156" s="26" t="s">
        <v>1022</v>
      </c>
      <c r="W156" s="25" t="s">
        <v>1021</v>
      </c>
      <c r="X156" s="24">
        <v>200</v>
      </c>
      <c r="Y156" s="20">
        <v>200</v>
      </c>
      <c r="Z156" s="20">
        <v>0</v>
      </c>
      <c r="AA156" s="23" t="s">
        <v>1020</v>
      </c>
      <c r="AB156" s="23"/>
      <c r="AC156" s="23"/>
      <c r="AD156" s="23"/>
      <c r="AE156" s="23"/>
      <c r="AF156" s="22" t="s">
        <v>1190</v>
      </c>
      <c r="AG156" s="21" t="s">
        <v>654</v>
      </c>
      <c r="AH156" s="20" t="s">
        <v>654</v>
      </c>
      <c r="AI156" s="20" t="s">
        <v>654</v>
      </c>
      <c r="AJ156" s="19"/>
      <c r="AK156" s="18"/>
      <c r="AL156" s="18"/>
      <c r="AM156" s="17">
        <v>200</v>
      </c>
      <c r="AN156" s="16">
        <v>0</v>
      </c>
      <c r="AO156" s="13">
        <v>2.76</v>
      </c>
      <c r="AP156" s="13">
        <v>181.95</v>
      </c>
      <c r="AQ156" s="15">
        <v>84.33382499999999</v>
      </c>
      <c r="AR156" s="15">
        <v>8808.0359222085881</v>
      </c>
      <c r="AS156" s="15">
        <v>9.3704250000000009</v>
      </c>
      <c r="AT156" s="15">
        <v>978.67065802317666</v>
      </c>
      <c r="AU156" s="15">
        <v>93.704249999999988</v>
      </c>
      <c r="AV156" s="15">
        <v>9786.7065802317647</v>
      </c>
      <c r="AW156" s="14" t="s">
        <v>1379</v>
      </c>
      <c r="AX156" s="11"/>
    </row>
    <row r="157" spans="1:52" ht="23.25">
      <c r="A157" s="3" t="s">
        <v>73</v>
      </c>
      <c r="B157" s="3" t="s">
        <v>759</v>
      </c>
      <c r="C157" s="2" t="s">
        <v>414</v>
      </c>
      <c r="D157" s="2" t="s">
        <v>766</v>
      </c>
      <c r="E157" s="86" t="s">
        <v>74</v>
      </c>
      <c r="F157" s="4" t="s">
        <v>2318</v>
      </c>
      <c r="G157" s="4" t="s">
        <v>2297</v>
      </c>
      <c r="H157" s="4" t="s">
        <v>2319</v>
      </c>
      <c r="I157" s="6" t="s">
        <v>318</v>
      </c>
      <c r="K157" s="78" t="s">
        <v>603</v>
      </c>
      <c r="L157" s="6" t="s">
        <v>151</v>
      </c>
      <c r="M157" s="6" t="s">
        <v>151</v>
      </c>
      <c r="N157" s="6">
        <v>44455</v>
      </c>
      <c r="O157" s="6">
        <v>44497</v>
      </c>
      <c r="P157" s="5" t="s">
        <v>1999</v>
      </c>
      <c r="Q157" s="76" t="s">
        <v>2091</v>
      </c>
      <c r="R157" s="6">
        <v>44498</v>
      </c>
      <c r="S157" s="31" t="s">
        <v>1378</v>
      </c>
      <c r="T157" s="27" t="s">
        <v>986</v>
      </c>
      <c r="U157" s="23" t="s">
        <v>1377</v>
      </c>
      <c r="V157" s="19" t="s">
        <v>985</v>
      </c>
      <c r="W157" s="29" t="s">
        <v>1376</v>
      </c>
      <c r="X157" s="24">
        <v>9442</v>
      </c>
      <c r="Y157" s="20">
        <v>9442</v>
      </c>
      <c r="Z157" s="20">
        <v>3</v>
      </c>
      <c r="AA157" s="30">
        <v>42516.520833333336</v>
      </c>
      <c r="AB157" s="30">
        <v>42551</v>
      </c>
      <c r="AC157" s="30">
        <v>42555.833333333336</v>
      </c>
      <c r="AD157" s="30"/>
      <c r="AE157" s="30">
        <v>42748</v>
      </c>
      <c r="AF157" s="23" t="s">
        <v>1190</v>
      </c>
      <c r="AG157" s="21" t="s">
        <v>983</v>
      </c>
      <c r="AH157" s="20">
        <v>99199</v>
      </c>
      <c r="AI157" s="20">
        <v>9646</v>
      </c>
      <c r="AJ157" s="29" t="s">
        <v>989</v>
      </c>
      <c r="AK157" s="18">
        <v>414614.6</v>
      </c>
      <c r="AL157" s="18"/>
      <c r="AM157" s="17">
        <v>9442</v>
      </c>
      <c r="AN157" s="16">
        <v>3</v>
      </c>
      <c r="AO157" s="13">
        <v>2.21</v>
      </c>
      <c r="AP157" s="13">
        <v>9439.66</v>
      </c>
      <c r="AQ157" s="15">
        <v>4375.2824099999998</v>
      </c>
      <c r="AR157" s="15">
        <v>456965.45409967314</v>
      </c>
      <c r="AS157" s="15">
        <v>486.14248999999995</v>
      </c>
      <c r="AT157" s="15">
        <v>50773.939344408122</v>
      </c>
      <c r="AU157" s="15">
        <v>4861.4249</v>
      </c>
      <c r="AV157" s="15">
        <v>507739.39344408124</v>
      </c>
      <c r="AW157" s="14" t="s">
        <v>1375</v>
      </c>
      <c r="AX157" s="11"/>
    </row>
    <row r="158" spans="1:52" ht="26.25">
      <c r="A158" s="3" t="s">
        <v>75</v>
      </c>
      <c r="B158" s="3" t="s">
        <v>1992</v>
      </c>
      <c r="C158" s="2" t="s">
        <v>415</v>
      </c>
      <c r="D158" s="2" t="s">
        <v>766</v>
      </c>
      <c r="E158" s="86" t="s">
        <v>2454</v>
      </c>
      <c r="F158" s="4" t="s">
        <v>2320</v>
      </c>
      <c r="G158" s="4" t="s">
        <v>2297</v>
      </c>
      <c r="H158" s="4" t="s">
        <v>2321</v>
      </c>
      <c r="I158" s="6" t="s">
        <v>318</v>
      </c>
      <c r="K158" s="78" t="s">
        <v>603</v>
      </c>
      <c r="L158" s="6" t="s">
        <v>151</v>
      </c>
      <c r="M158" s="6" t="s">
        <v>151</v>
      </c>
      <c r="N158" s="6">
        <v>44459</v>
      </c>
      <c r="O158" s="6">
        <v>44495</v>
      </c>
      <c r="P158" s="5" t="s">
        <v>2000</v>
      </c>
      <c r="Q158" s="76" t="s">
        <v>2092</v>
      </c>
      <c r="R158" s="6">
        <v>44498</v>
      </c>
      <c r="S158" s="36" t="s">
        <v>1374</v>
      </c>
      <c r="T158" s="27" t="s">
        <v>986</v>
      </c>
      <c r="U158" s="23" t="s">
        <v>1051</v>
      </c>
      <c r="V158" s="19" t="s">
        <v>985</v>
      </c>
      <c r="W158" s="29" t="s">
        <v>1373</v>
      </c>
      <c r="X158" s="24">
        <v>6983</v>
      </c>
      <c r="Y158" s="20">
        <v>6983</v>
      </c>
      <c r="Z158" s="20">
        <v>0</v>
      </c>
      <c r="AA158" s="30">
        <v>42515.479166666672</v>
      </c>
      <c r="AB158" s="30">
        <v>42551</v>
      </c>
      <c r="AC158" s="30">
        <v>42556.834722222222</v>
      </c>
      <c r="AD158" s="30"/>
      <c r="AE158" s="30">
        <v>42556.840277777781</v>
      </c>
      <c r="AF158" s="23" t="s">
        <v>1372</v>
      </c>
      <c r="AG158" s="21" t="s">
        <v>983</v>
      </c>
      <c r="AH158" s="20">
        <v>5831</v>
      </c>
      <c r="AI158" s="20">
        <v>21170</v>
      </c>
      <c r="AJ158" s="29" t="s">
        <v>989</v>
      </c>
      <c r="AK158" s="18">
        <v>300269</v>
      </c>
      <c r="AL158" s="18"/>
      <c r="AM158" s="17">
        <v>6983</v>
      </c>
      <c r="AN158" s="16">
        <v>0</v>
      </c>
      <c r="AO158" s="13">
        <v>170.62</v>
      </c>
      <c r="AP158" s="13">
        <v>6811.64</v>
      </c>
      <c r="AQ158" s="15">
        <v>3157.1951400000003</v>
      </c>
      <c r="AR158" s="15">
        <v>329745.3685581364</v>
      </c>
      <c r="AS158" s="15">
        <v>350.79946000000001</v>
      </c>
      <c r="AT158" s="15">
        <v>36638.374284237376</v>
      </c>
      <c r="AU158" s="15">
        <v>3507.9946000000004</v>
      </c>
      <c r="AV158" s="15">
        <v>366383.74284237379</v>
      </c>
      <c r="AW158" s="14" t="s">
        <v>1371</v>
      </c>
      <c r="AX158" s="11"/>
    </row>
    <row r="159" spans="1:52" ht="23.25">
      <c r="A159" s="3" t="s">
        <v>76</v>
      </c>
      <c r="B159" s="3" t="s">
        <v>1993</v>
      </c>
      <c r="C159" s="2" t="s">
        <v>416</v>
      </c>
      <c r="D159" s="2" t="s">
        <v>766</v>
      </c>
      <c r="E159" s="86" t="s">
        <v>77</v>
      </c>
      <c r="F159" s="4" t="s">
        <v>2322</v>
      </c>
      <c r="G159" s="4" t="s">
        <v>2297</v>
      </c>
      <c r="H159" s="4" t="s">
        <v>2283</v>
      </c>
      <c r="I159" s="6" t="s">
        <v>318</v>
      </c>
      <c r="K159" s="78" t="s">
        <v>603</v>
      </c>
      <c r="L159" s="6" t="s">
        <v>151</v>
      </c>
      <c r="M159" s="6" t="s">
        <v>151</v>
      </c>
      <c r="N159" s="6">
        <v>44495</v>
      </c>
      <c r="O159" s="6">
        <v>44497</v>
      </c>
      <c r="P159" s="5" t="s">
        <v>2001</v>
      </c>
      <c r="Q159" s="76" t="s">
        <v>2093</v>
      </c>
      <c r="R159" s="6">
        <v>44498</v>
      </c>
      <c r="S159" s="31" t="s">
        <v>1370</v>
      </c>
      <c r="T159" s="27" t="s">
        <v>986</v>
      </c>
      <c r="U159" s="23" t="s">
        <v>1270</v>
      </c>
      <c r="V159" s="19" t="s">
        <v>985</v>
      </c>
      <c r="W159" s="29" t="s">
        <v>1353</v>
      </c>
      <c r="X159" s="24">
        <v>7721</v>
      </c>
      <c r="Y159" s="20">
        <v>7721</v>
      </c>
      <c r="Z159" s="20">
        <v>86</v>
      </c>
      <c r="AA159" s="30">
        <v>42514.5</v>
      </c>
      <c r="AB159" s="30">
        <v>42551</v>
      </c>
      <c r="AC159" s="30">
        <v>42555.625</v>
      </c>
      <c r="AD159" s="30"/>
      <c r="AE159" s="30"/>
      <c r="AF159" s="23" t="s">
        <v>1338</v>
      </c>
      <c r="AG159" s="21" t="s">
        <v>983</v>
      </c>
      <c r="AH159" s="20">
        <v>7216</v>
      </c>
      <c r="AI159" s="20">
        <v>18360</v>
      </c>
      <c r="AJ159" s="29" t="s">
        <v>976</v>
      </c>
      <c r="AK159" s="18"/>
      <c r="AL159" s="18">
        <v>66093.87</v>
      </c>
      <c r="AM159" s="17">
        <v>7721</v>
      </c>
      <c r="AN159" s="16">
        <v>86</v>
      </c>
      <c r="AO159" s="13">
        <v>1.1499999999999999</v>
      </c>
      <c r="AP159" s="13">
        <v>7720.58</v>
      </c>
      <c r="AQ159" s="15">
        <v>3578.4888299999998</v>
      </c>
      <c r="AR159" s="15">
        <v>373746.33679739042</v>
      </c>
      <c r="AS159" s="15">
        <v>397.60987</v>
      </c>
      <c r="AT159" s="15">
        <v>41527.370755265605</v>
      </c>
      <c r="AU159" s="15">
        <v>3976.0986999999996</v>
      </c>
      <c r="AV159" s="15">
        <v>415273.70755265601</v>
      </c>
      <c r="AW159" s="14" t="s">
        <v>1369</v>
      </c>
      <c r="AX159" s="11"/>
    </row>
    <row r="160" spans="1:52" ht="15">
      <c r="A160" s="3" t="s">
        <v>78</v>
      </c>
      <c r="B160" s="3" t="s">
        <v>1994</v>
      </c>
      <c r="C160" s="2" t="s">
        <v>417</v>
      </c>
      <c r="D160" s="2" t="s">
        <v>766</v>
      </c>
      <c r="E160" s="86" t="s">
        <v>79</v>
      </c>
      <c r="F160" s="4" t="s">
        <v>2323</v>
      </c>
      <c r="G160" s="4" t="s">
        <v>2297</v>
      </c>
      <c r="H160" s="4" t="s">
        <v>2324</v>
      </c>
      <c r="I160" s="6" t="s">
        <v>318</v>
      </c>
      <c r="K160" s="78" t="s">
        <v>603</v>
      </c>
      <c r="L160" s="6" t="s">
        <v>151</v>
      </c>
      <c r="M160" s="6" t="s">
        <v>151</v>
      </c>
      <c r="N160" s="6">
        <v>44496</v>
      </c>
      <c r="O160" s="6">
        <v>44498</v>
      </c>
      <c r="P160" s="5" t="s">
        <v>2002</v>
      </c>
      <c r="Q160" s="76" t="s">
        <v>2094</v>
      </c>
      <c r="R160" s="6">
        <v>44503</v>
      </c>
      <c r="S160" s="46" t="s">
        <v>1368</v>
      </c>
      <c r="T160" s="27" t="s">
        <v>986</v>
      </c>
      <c r="U160" s="27" t="s">
        <v>1367</v>
      </c>
      <c r="V160" s="26" t="s">
        <v>1164</v>
      </c>
      <c r="W160" s="25" t="s">
        <v>1349</v>
      </c>
      <c r="X160" s="24">
        <v>9507</v>
      </c>
      <c r="Y160" s="20">
        <v>9507</v>
      </c>
      <c r="Z160" s="20">
        <v>93</v>
      </c>
      <c r="AA160" s="23" t="s">
        <v>1348</v>
      </c>
      <c r="AB160" s="23" t="s">
        <v>1216</v>
      </c>
      <c r="AC160" s="23" t="s">
        <v>1347</v>
      </c>
      <c r="AD160" s="23"/>
      <c r="AE160" s="23"/>
      <c r="AF160" s="22" t="s">
        <v>1338</v>
      </c>
      <c r="AG160" s="21" t="s">
        <v>983</v>
      </c>
      <c r="AH160" s="20" t="s">
        <v>1366</v>
      </c>
      <c r="AI160" s="20">
        <v>19650</v>
      </c>
      <c r="AJ160" s="19"/>
      <c r="AK160" s="18"/>
      <c r="AL160" s="18"/>
      <c r="AM160" s="45">
        <v>9507</v>
      </c>
      <c r="AN160" s="45">
        <v>93</v>
      </c>
      <c r="AO160" s="13">
        <v>48.93</v>
      </c>
      <c r="AP160" s="13">
        <v>9459.64</v>
      </c>
      <c r="AQ160" s="15">
        <v>4384.5431399999998</v>
      </c>
      <c r="AR160" s="15">
        <v>457932.66793713247</v>
      </c>
      <c r="AS160" s="15">
        <v>487.17146000000002</v>
      </c>
      <c r="AT160" s="15">
        <v>50881.407548570278</v>
      </c>
      <c r="AU160" s="15">
        <v>4871.7145999999993</v>
      </c>
      <c r="AV160" s="15">
        <v>508814.07548570272</v>
      </c>
      <c r="AW160" s="44" t="s">
        <v>1365</v>
      </c>
      <c r="AX160" s="11"/>
    </row>
    <row r="161" spans="1:67" ht="23.25">
      <c r="A161" s="3" t="s">
        <v>80</v>
      </c>
      <c r="B161" s="3" t="s">
        <v>1995</v>
      </c>
      <c r="C161" s="2" t="s">
        <v>418</v>
      </c>
      <c r="D161" s="2" t="s">
        <v>766</v>
      </c>
      <c r="E161" s="86" t="s">
        <v>81</v>
      </c>
      <c r="F161" s="4" t="s">
        <v>2325</v>
      </c>
      <c r="G161" s="4" t="s">
        <v>2326</v>
      </c>
      <c r="H161" s="4" t="s">
        <v>2327</v>
      </c>
      <c r="I161" s="6" t="s">
        <v>318</v>
      </c>
      <c r="K161" s="78" t="s">
        <v>603</v>
      </c>
      <c r="L161" s="6" t="s">
        <v>151</v>
      </c>
      <c r="M161" s="6" t="s">
        <v>151</v>
      </c>
      <c r="N161" s="6">
        <v>44496</v>
      </c>
      <c r="O161" s="6">
        <v>44498</v>
      </c>
      <c r="P161" s="5" t="s">
        <v>2003</v>
      </c>
      <c r="Q161" s="76" t="s">
        <v>2095</v>
      </c>
      <c r="R161" s="6">
        <v>44503</v>
      </c>
      <c r="S161" s="31" t="s">
        <v>1364</v>
      </c>
      <c r="T161" s="27" t="s">
        <v>1363</v>
      </c>
      <c r="U161" s="23" t="s">
        <v>1044</v>
      </c>
      <c r="V161" s="19" t="s">
        <v>1290</v>
      </c>
      <c r="W161" s="29" t="s">
        <v>1362</v>
      </c>
      <c r="X161" s="24">
        <v>317</v>
      </c>
      <c r="Y161" s="20">
        <v>317</v>
      </c>
      <c r="Z161" s="20">
        <v>19</v>
      </c>
      <c r="AA161" s="30">
        <v>42524.583333333336</v>
      </c>
      <c r="AB161" s="30">
        <v>42551</v>
      </c>
      <c r="AC161" s="30">
        <v>42556.375</v>
      </c>
      <c r="AD161" s="30"/>
      <c r="AE161" s="30"/>
      <c r="AF161" s="23" t="s">
        <v>1338</v>
      </c>
      <c r="AG161" s="21" t="s">
        <v>967</v>
      </c>
      <c r="AH161" s="20">
        <v>19307</v>
      </c>
      <c r="AI161" s="20">
        <v>14105</v>
      </c>
      <c r="AJ161" s="29" t="s">
        <v>976</v>
      </c>
      <c r="AK161" s="18"/>
      <c r="AL161" s="18">
        <v>2554.15</v>
      </c>
      <c r="AM161" s="17">
        <v>317</v>
      </c>
      <c r="AN161" s="16">
        <v>19</v>
      </c>
      <c r="AO161" s="13">
        <v>0</v>
      </c>
      <c r="AP161" s="13">
        <v>317.3</v>
      </c>
      <c r="AQ161" s="15">
        <v>147.06855000000002</v>
      </c>
      <c r="AR161" s="15">
        <v>15360.207739031523</v>
      </c>
      <c r="AS161" s="15">
        <v>16.340949999999999</v>
      </c>
      <c r="AT161" s="15">
        <v>1706.6897487812801</v>
      </c>
      <c r="AU161" s="15">
        <v>163.40950000000001</v>
      </c>
      <c r="AV161" s="15">
        <v>17066.897487812803</v>
      </c>
      <c r="AW161" s="14" t="s">
        <v>1361</v>
      </c>
      <c r="AX161" s="11"/>
    </row>
    <row r="162" spans="1:67" ht="15">
      <c r="A162" s="3" t="s">
        <v>82</v>
      </c>
      <c r="B162" s="3" t="s">
        <v>1996</v>
      </c>
      <c r="C162" s="2" t="s">
        <v>419</v>
      </c>
      <c r="D162" s="2" t="s">
        <v>766</v>
      </c>
      <c r="E162" s="86" t="s">
        <v>8</v>
      </c>
      <c r="F162" s="4" t="s">
        <v>2328</v>
      </c>
      <c r="G162" s="4" t="s">
        <v>2329</v>
      </c>
      <c r="H162" s="4" t="s">
        <v>2330</v>
      </c>
      <c r="I162" s="6" t="s">
        <v>318</v>
      </c>
      <c r="K162" s="78" t="s">
        <v>603</v>
      </c>
      <c r="L162" s="6" t="s">
        <v>151</v>
      </c>
      <c r="M162" s="6" t="s">
        <v>151</v>
      </c>
      <c r="N162" s="6">
        <v>44497</v>
      </c>
      <c r="O162" s="6">
        <v>44498</v>
      </c>
      <c r="P162" s="5" t="s">
        <v>2004</v>
      </c>
      <c r="Q162" s="76" t="s">
        <v>2096</v>
      </c>
      <c r="R162" s="6" t="s">
        <v>2568</v>
      </c>
      <c r="S162" s="28" t="s">
        <v>1360</v>
      </c>
      <c r="T162" s="27" t="s">
        <v>1359</v>
      </c>
      <c r="U162" s="27" t="s">
        <v>1179</v>
      </c>
      <c r="V162" s="26" t="s">
        <v>1022</v>
      </c>
      <c r="W162" s="25" t="s">
        <v>1021</v>
      </c>
      <c r="X162" s="24">
        <v>175</v>
      </c>
      <c r="Y162" s="20">
        <v>175</v>
      </c>
      <c r="Z162" s="20">
        <v>18</v>
      </c>
      <c r="AA162" s="23" t="s">
        <v>1020</v>
      </c>
      <c r="AB162" s="23"/>
      <c r="AC162" s="23"/>
      <c r="AD162" s="23"/>
      <c r="AE162" s="23"/>
      <c r="AF162" s="22" t="s">
        <v>1338</v>
      </c>
      <c r="AG162" s="21" t="s">
        <v>654</v>
      </c>
      <c r="AH162" s="20" t="s">
        <v>654</v>
      </c>
      <c r="AI162" s="20" t="s">
        <v>654</v>
      </c>
      <c r="AJ162" s="19"/>
      <c r="AK162" s="18"/>
      <c r="AL162" s="18"/>
      <c r="AM162" s="17">
        <v>175</v>
      </c>
      <c r="AN162" s="16">
        <v>18</v>
      </c>
      <c r="AO162" s="13">
        <v>5.1100000000000003</v>
      </c>
      <c r="AP162" s="13">
        <v>169.78</v>
      </c>
      <c r="AQ162" s="15">
        <v>78.693029999999993</v>
      </c>
      <c r="AR162" s="15">
        <v>8218.8971633557248</v>
      </c>
      <c r="AS162" s="15">
        <v>8.7436699999999998</v>
      </c>
      <c r="AT162" s="15">
        <v>913.21079592841397</v>
      </c>
      <c r="AU162" s="15">
        <v>87.436699999999988</v>
      </c>
      <c r="AV162" s="15">
        <v>9132.1079592841379</v>
      </c>
      <c r="AW162" s="14" t="s">
        <v>1358</v>
      </c>
      <c r="AX162" s="11"/>
    </row>
    <row r="163" spans="1:67" ht="15">
      <c r="A163" s="3" t="s">
        <v>83</v>
      </c>
      <c r="B163" s="3" t="s">
        <v>1997</v>
      </c>
      <c r="C163" s="2" t="s">
        <v>420</v>
      </c>
      <c r="D163" s="2" t="s">
        <v>766</v>
      </c>
      <c r="E163" s="86" t="s">
        <v>8</v>
      </c>
      <c r="F163" s="4" t="s">
        <v>2331</v>
      </c>
      <c r="G163" s="4" t="s">
        <v>2332</v>
      </c>
      <c r="H163" s="4" t="s">
        <v>2333</v>
      </c>
      <c r="I163" s="6" t="s">
        <v>318</v>
      </c>
      <c r="K163" s="78" t="s">
        <v>603</v>
      </c>
      <c r="L163" s="6" t="s">
        <v>151</v>
      </c>
      <c r="M163" s="6" t="s">
        <v>151</v>
      </c>
      <c r="N163" s="6">
        <v>44497</v>
      </c>
      <c r="O163" s="6">
        <v>44498</v>
      </c>
      <c r="P163" s="5" t="s">
        <v>2005</v>
      </c>
      <c r="Q163" s="76" t="s">
        <v>2097</v>
      </c>
      <c r="R163" s="6" t="s">
        <v>2568</v>
      </c>
      <c r="S163" s="28" t="s">
        <v>1357</v>
      </c>
      <c r="T163" s="27" t="s">
        <v>1341</v>
      </c>
      <c r="U163" s="27" t="s">
        <v>1356</v>
      </c>
      <c r="V163" s="26" t="s">
        <v>1022</v>
      </c>
      <c r="W163" s="25" t="s">
        <v>1021</v>
      </c>
      <c r="X163" s="24">
        <v>1317</v>
      </c>
      <c r="Y163" s="20">
        <v>1317</v>
      </c>
      <c r="Z163" s="20">
        <v>160</v>
      </c>
      <c r="AA163" s="23" t="s">
        <v>1020</v>
      </c>
      <c r="AB163" s="23"/>
      <c r="AC163" s="23"/>
      <c r="AD163" s="23"/>
      <c r="AE163" s="23"/>
      <c r="AF163" s="22" t="s">
        <v>1338</v>
      </c>
      <c r="AG163" s="21" t="s">
        <v>654</v>
      </c>
      <c r="AH163" s="20" t="s">
        <v>654</v>
      </c>
      <c r="AI163" s="20" t="s">
        <v>654</v>
      </c>
      <c r="AJ163" s="19"/>
      <c r="AK163" s="18"/>
      <c r="AL163" s="18"/>
      <c r="AM163" s="17">
        <v>1317</v>
      </c>
      <c r="AN163" s="16">
        <v>160</v>
      </c>
      <c r="AO163" s="13">
        <v>4.57</v>
      </c>
      <c r="AP163" s="13">
        <v>1312.42</v>
      </c>
      <c r="AQ163" s="15">
        <v>608.30667000000005</v>
      </c>
      <c r="AR163" s="15">
        <v>63533.072300219828</v>
      </c>
      <c r="AS163" s="15">
        <v>67.589630000000014</v>
      </c>
      <c r="AT163" s="15">
        <v>7059.2302555799815</v>
      </c>
      <c r="AU163" s="15">
        <v>675.89630000000011</v>
      </c>
      <c r="AV163" s="15">
        <v>70592.302555799804</v>
      </c>
      <c r="AW163" s="14" t="s">
        <v>1355</v>
      </c>
      <c r="AX163" s="11"/>
    </row>
    <row r="164" spans="1:67" ht="23.25">
      <c r="A164" s="3" t="s">
        <v>84</v>
      </c>
      <c r="B164" s="3" t="s">
        <v>1998</v>
      </c>
      <c r="C164" s="2" t="s">
        <v>421</v>
      </c>
      <c r="D164" s="2" t="s">
        <v>766</v>
      </c>
      <c r="E164" s="86" t="s">
        <v>77</v>
      </c>
      <c r="F164" s="4" t="s">
        <v>2334</v>
      </c>
      <c r="G164" s="4" t="s">
        <v>2332</v>
      </c>
      <c r="H164" s="4" t="s">
        <v>2335</v>
      </c>
      <c r="I164" s="6" t="s">
        <v>318</v>
      </c>
      <c r="K164" s="78" t="s">
        <v>603</v>
      </c>
      <c r="L164" s="6" t="s">
        <v>151</v>
      </c>
      <c r="M164" s="6" t="s">
        <v>151</v>
      </c>
      <c r="N164" s="6">
        <v>44497</v>
      </c>
      <c r="O164" s="6">
        <v>44498</v>
      </c>
      <c r="P164" s="5" t="s">
        <v>2006</v>
      </c>
      <c r="Q164" s="76" t="s">
        <v>2098</v>
      </c>
      <c r="R164" s="6" t="s">
        <v>2568</v>
      </c>
      <c r="S164" s="31" t="s">
        <v>1354</v>
      </c>
      <c r="T164" s="27" t="s">
        <v>1341</v>
      </c>
      <c r="U164" s="23" t="s">
        <v>1036</v>
      </c>
      <c r="V164" s="19" t="s">
        <v>985</v>
      </c>
      <c r="W164" s="29" t="s">
        <v>1353</v>
      </c>
      <c r="X164" s="24">
        <v>7311</v>
      </c>
      <c r="Y164" s="20">
        <v>7311</v>
      </c>
      <c r="Z164" s="20">
        <v>72</v>
      </c>
      <c r="AA164" s="30">
        <v>42514.517361111109</v>
      </c>
      <c r="AB164" s="30">
        <v>42551</v>
      </c>
      <c r="AC164" s="30">
        <v>42555.635416666664</v>
      </c>
      <c r="AD164" s="30"/>
      <c r="AE164" s="30"/>
      <c r="AF164" s="23" t="s">
        <v>1338</v>
      </c>
      <c r="AG164" s="21" t="s">
        <v>983</v>
      </c>
      <c r="AH164" s="20">
        <v>7216</v>
      </c>
      <c r="AI164" s="20">
        <v>18370</v>
      </c>
      <c r="AJ164" s="29" t="s">
        <v>976</v>
      </c>
      <c r="AK164" s="18"/>
      <c r="AL164" s="18">
        <v>65115.99</v>
      </c>
      <c r="AM164" s="17">
        <v>7311</v>
      </c>
      <c r="AN164" s="16">
        <v>72</v>
      </c>
      <c r="AO164" s="13">
        <v>4.51</v>
      </c>
      <c r="AP164" s="13">
        <v>7306.6</v>
      </c>
      <c r="AQ164" s="15">
        <v>3386.6091000000001</v>
      </c>
      <c r="AR164" s="15">
        <v>353705.93717619829</v>
      </c>
      <c r="AS164" s="15">
        <v>376.28990000000005</v>
      </c>
      <c r="AT164" s="15">
        <v>39300.65968624426</v>
      </c>
      <c r="AU164" s="15">
        <v>3762.8990000000003</v>
      </c>
      <c r="AV164" s="15">
        <v>393006.59686244256</v>
      </c>
      <c r="AW164" s="14" t="s">
        <v>1352</v>
      </c>
      <c r="AX164" s="11"/>
    </row>
    <row r="165" spans="1:67" ht="15">
      <c r="A165" s="3" t="s">
        <v>85</v>
      </c>
      <c r="B165" s="3" t="s">
        <v>2339</v>
      </c>
      <c r="C165" s="2" t="s">
        <v>422</v>
      </c>
      <c r="D165" s="2" t="s">
        <v>766</v>
      </c>
      <c r="E165" s="86" t="s">
        <v>79</v>
      </c>
      <c r="F165" s="4" t="s">
        <v>2336</v>
      </c>
      <c r="G165" s="4" t="s">
        <v>2337</v>
      </c>
      <c r="H165" s="4" t="s">
        <v>2338</v>
      </c>
      <c r="I165" s="6" t="s">
        <v>318</v>
      </c>
      <c r="K165" s="78" t="s">
        <v>603</v>
      </c>
      <c r="L165" s="6" t="s">
        <v>151</v>
      </c>
      <c r="M165" s="6" t="s">
        <v>151</v>
      </c>
      <c r="N165" s="6" t="s">
        <v>2472</v>
      </c>
      <c r="O165" s="6" t="s">
        <v>151</v>
      </c>
      <c r="P165" s="5" t="s">
        <v>2126</v>
      </c>
      <c r="Q165" s="76" t="s">
        <v>2099</v>
      </c>
      <c r="R165" s="6">
        <v>45415</v>
      </c>
      <c r="S165" s="46" t="s">
        <v>1351</v>
      </c>
      <c r="T165" s="27" t="s">
        <v>1341</v>
      </c>
      <c r="U165" s="27" t="s">
        <v>1350</v>
      </c>
      <c r="V165" s="26" t="s">
        <v>985</v>
      </c>
      <c r="W165" s="25" t="s">
        <v>1349</v>
      </c>
      <c r="X165" s="24">
        <v>12653</v>
      </c>
      <c r="Y165" s="20">
        <v>12653</v>
      </c>
      <c r="Z165" s="20">
        <v>50</v>
      </c>
      <c r="AA165" s="23" t="s">
        <v>1348</v>
      </c>
      <c r="AB165" s="23" t="s">
        <v>1216</v>
      </c>
      <c r="AC165" s="23" t="s">
        <v>1347</v>
      </c>
      <c r="AD165" s="23"/>
      <c r="AE165" s="23"/>
      <c r="AF165" s="22" t="s">
        <v>1338</v>
      </c>
      <c r="AG165" s="21" t="s">
        <v>983</v>
      </c>
      <c r="AH165" s="20">
        <v>7215</v>
      </c>
      <c r="AI165" s="20">
        <v>20800</v>
      </c>
      <c r="AJ165" s="19"/>
      <c r="AK165" s="18"/>
      <c r="AL165" s="18"/>
      <c r="AM165" s="45">
        <v>12653</v>
      </c>
      <c r="AN165" s="45">
        <v>50</v>
      </c>
      <c r="AO165" s="13">
        <v>107.3</v>
      </c>
      <c r="AP165" s="13">
        <v>12545.55</v>
      </c>
      <c r="AQ165" s="15">
        <v>5814.8624249999993</v>
      </c>
      <c r="AR165" s="15">
        <v>607318.79672362714</v>
      </c>
      <c r="AS165" s="15">
        <v>646.09582499999999</v>
      </c>
      <c r="AT165" s="15">
        <v>67479.866302625247</v>
      </c>
      <c r="AU165" s="15">
        <v>6460.9582499999997</v>
      </c>
      <c r="AV165" s="15">
        <v>674798.66302625241</v>
      </c>
      <c r="AW165" s="44" t="s">
        <v>1346</v>
      </c>
      <c r="AX165" s="11"/>
    </row>
    <row r="166" spans="1:67" ht="15">
      <c r="A166" s="3" t="s">
        <v>86</v>
      </c>
      <c r="B166" s="3" t="s">
        <v>2342</v>
      </c>
      <c r="C166" s="2" t="s">
        <v>423</v>
      </c>
      <c r="D166" s="2" t="s">
        <v>766</v>
      </c>
      <c r="E166" s="86" t="s">
        <v>8</v>
      </c>
      <c r="F166" s="4" t="s">
        <v>2340</v>
      </c>
      <c r="G166" s="4" t="s">
        <v>2337</v>
      </c>
      <c r="H166" s="4" t="s">
        <v>2341</v>
      </c>
      <c r="I166" s="6" t="s">
        <v>318</v>
      </c>
      <c r="K166" s="78" t="s">
        <v>9</v>
      </c>
      <c r="L166" s="6" t="s">
        <v>151</v>
      </c>
      <c r="M166" s="6" t="s">
        <v>151</v>
      </c>
      <c r="N166" s="6" t="s">
        <v>2473</v>
      </c>
      <c r="O166" s="6" t="s">
        <v>151</v>
      </c>
      <c r="P166" s="5" t="s">
        <v>2127</v>
      </c>
      <c r="Q166" s="76" t="s">
        <v>2100</v>
      </c>
      <c r="R166" s="6">
        <v>45414</v>
      </c>
      <c r="S166" s="28" t="s">
        <v>1345</v>
      </c>
      <c r="T166" s="27" t="s">
        <v>1341</v>
      </c>
      <c r="U166" s="27" t="s">
        <v>1344</v>
      </c>
      <c r="V166" s="26" t="s">
        <v>1022</v>
      </c>
      <c r="W166" s="25" t="s">
        <v>1021</v>
      </c>
      <c r="X166" s="24">
        <v>556</v>
      </c>
      <c r="Y166" s="20">
        <v>556</v>
      </c>
      <c r="Z166" s="20">
        <v>51</v>
      </c>
      <c r="AA166" s="23" t="s">
        <v>1020</v>
      </c>
      <c r="AB166" s="23"/>
      <c r="AC166" s="23"/>
      <c r="AD166" s="23"/>
      <c r="AE166" s="23"/>
      <c r="AF166" s="22" t="s">
        <v>1338</v>
      </c>
      <c r="AG166" s="21" t="s">
        <v>654</v>
      </c>
      <c r="AH166" s="20" t="s">
        <v>654</v>
      </c>
      <c r="AI166" s="20" t="s">
        <v>654</v>
      </c>
      <c r="AJ166" s="19"/>
      <c r="AK166" s="18"/>
      <c r="AL166" s="18"/>
      <c r="AM166" s="17">
        <v>556</v>
      </c>
      <c r="AN166" s="16">
        <v>51</v>
      </c>
      <c r="AO166" s="13">
        <v>3.56</v>
      </c>
      <c r="AP166" s="13">
        <v>552.41999999999996</v>
      </c>
      <c r="AQ166" s="15">
        <v>256.04666999999995</v>
      </c>
      <c r="AR166" s="15">
        <v>26742.155560024556</v>
      </c>
      <c r="AS166" s="15">
        <v>28.449629999999999</v>
      </c>
      <c r="AT166" s="15">
        <v>2971.3506177805066</v>
      </c>
      <c r="AU166" s="15">
        <v>284.49629999999996</v>
      </c>
      <c r="AV166" s="15">
        <v>29713.506177805062</v>
      </c>
      <c r="AW166" s="14" t="s">
        <v>1343</v>
      </c>
      <c r="AX166" s="11"/>
    </row>
    <row r="167" spans="1:67" ht="23.25">
      <c r="A167" s="3" t="s">
        <v>87</v>
      </c>
      <c r="B167" s="3" t="s">
        <v>2345</v>
      </c>
      <c r="C167" s="2" t="s">
        <v>424</v>
      </c>
      <c r="D167" s="2" t="s">
        <v>766</v>
      </c>
      <c r="E167" s="86" t="s">
        <v>88</v>
      </c>
      <c r="F167" s="4" t="s">
        <v>2343</v>
      </c>
      <c r="G167" s="4" t="s">
        <v>2337</v>
      </c>
      <c r="H167" s="4" t="s">
        <v>2344</v>
      </c>
      <c r="I167" s="6" t="s">
        <v>318</v>
      </c>
      <c r="K167" s="78" t="s">
        <v>9</v>
      </c>
      <c r="L167" s="6" t="s">
        <v>151</v>
      </c>
      <c r="M167" s="6" t="s">
        <v>151</v>
      </c>
      <c r="N167" s="6" t="s">
        <v>2474</v>
      </c>
      <c r="O167" s="6" t="s">
        <v>151</v>
      </c>
      <c r="P167" s="5" t="s">
        <v>2128</v>
      </c>
      <c r="Q167" s="76" t="s">
        <v>2101</v>
      </c>
      <c r="R167" s="6">
        <v>45414</v>
      </c>
      <c r="S167" s="36" t="s">
        <v>1342</v>
      </c>
      <c r="T167" s="27" t="s">
        <v>1341</v>
      </c>
      <c r="U167" s="23" t="s">
        <v>1340</v>
      </c>
      <c r="V167" s="19" t="s">
        <v>985</v>
      </c>
      <c r="W167" s="29" t="s">
        <v>1339</v>
      </c>
      <c r="X167" s="24">
        <v>468</v>
      </c>
      <c r="Y167" s="20">
        <v>468</v>
      </c>
      <c r="Z167" s="20">
        <v>52</v>
      </c>
      <c r="AA167" s="30">
        <v>42516.59375</v>
      </c>
      <c r="AB167" s="30">
        <v>42551</v>
      </c>
      <c r="AC167" s="30">
        <v>42557.583333333336</v>
      </c>
      <c r="AD167" s="30"/>
      <c r="AE167" s="30">
        <v>42598.5625</v>
      </c>
      <c r="AF167" s="23" t="s">
        <v>1338</v>
      </c>
      <c r="AG167" s="21" t="s">
        <v>983</v>
      </c>
      <c r="AH167" s="20">
        <v>6180</v>
      </c>
      <c r="AI167" s="20">
        <v>19500</v>
      </c>
      <c r="AJ167" s="29" t="s">
        <v>989</v>
      </c>
      <c r="AK167" s="18">
        <v>18777.88</v>
      </c>
      <c r="AL167" s="18"/>
      <c r="AM167" s="17">
        <v>468</v>
      </c>
      <c r="AN167" s="16">
        <v>52</v>
      </c>
      <c r="AO167" s="13">
        <v>31.78</v>
      </c>
      <c r="AP167" s="13">
        <v>435.57</v>
      </c>
      <c r="AQ167" s="15">
        <v>201.886695</v>
      </c>
      <c r="AR167" s="15">
        <v>21085.552111219538</v>
      </c>
      <c r="AS167" s="15">
        <v>22.431854999999999</v>
      </c>
      <c r="AT167" s="15">
        <v>2342.8391234688374</v>
      </c>
      <c r="AU167" s="15">
        <v>224.31855000000002</v>
      </c>
      <c r="AV167" s="15">
        <v>23428.391234688377</v>
      </c>
      <c r="AW167" s="14" t="s">
        <v>1337</v>
      </c>
      <c r="AX167" s="11"/>
    </row>
    <row r="168" spans="1:67" ht="15">
      <c r="A168" s="3" t="s">
        <v>89</v>
      </c>
      <c r="B168" s="3" t="s">
        <v>2348</v>
      </c>
      <c r="C168" s="2" t="s">
        <v>425</v>
      </c>
      <c r="D168" s="2" t="s">
        <v>766</v>
      </c>
      <c r="E168" s="86" t="s">
        <v>50</v>
      </c>
      <c r="F168" s="4" t="s">
        <v>2346</v>
      </c>
      <c r="G168" s="4" t="s">
        <v>2337</v>
      </c>
      <c r="H168" s="4" t="s">
        <v>2347</v>
      </c>
      <c r="I168" s="6" t="s">
        <v>318</v>
      </c>
      <c r="K168" s="78" t="s">
        <v>9</v>
      </c>
      <c r="L168" s="6" t="s">
        <v>151</v>
      </c>
      <c r="M168" s="6" t="s">
        <v>151</v>
      </c>
      <c r="N168" s="6" t="s">
        <v>2475</v>
      </c>
      <c r="O168" s="6" t="s">
        <v>151</v>
      </c>
      <c r="P168" s="5" t="s">
        <v>2129</v>
      </c>
      <c r="Q168" s="76" t="s">
        <v>2102</v>
      </c>
      <c r="R168" s="6">
        <v>45414</v>
      </c>
      <c r="S168" s="28" t="s">
        <v>1419</v>
      </c>
      <c r="T168" s="27" t="s">
        <v>1341</v>
      </c>
      <c r="U168" s="27" t="s">
        <v>1418</v>
      </c>
      <c r="V168" s="26" t="s">
        <v>1192</v>
      </c>
      <c r="W168" s="25" t="s">
        <v>50</v>
      </c>
      <c r="X168" s="24">
        <v>4091</v>
      </c>
      <c r="Y168" s="20">
        <v>4091</v>
      </c>
      <c r="Z168" s="20">
        <v>0</v>
      </c>
      <c r="AA168" s="23" t="s">
        <v>1020</v>
      </c>
      <c r="AB168" s="23"/>
      <c r="AC168" s="23"/>
      <c r="AD168" s="23"/>
      <c r="AE168" s="23"/>
      <c r="AF168" s="22" t="s">
        <v>1338</v>
      </c>
      <c r="AG168" s="21" t="s">
        <v>654</v>
      </c>
      <c r="AH168" s="20" t="s">
        <v>654</v>
      </c>
      <c r="AI168" s="20" t="s">
        <v>654</v>
      </c>
      <c r="AJ168" s="19"/>
      <c r="AK168" s="18"/>
      <c r="AL168" s="18"/>
      <c r="AM168" s="17">
        <v>4091</v>
      </c>
      <c r="AN168" s="16">
        <v>0</v>
      </c>
      <c r="AO168" s="13">
        <v>3593.9</v>
      </c>
      <c r="AP168" s="13">
        <v>497.05</v>
      </c>
      <c r="AQ168" s="15">
        <v>230.38267500000001</v>
      </c>
      <c r="AR168" s="15">
        <v>24061.74363909744</v>
      </c>
      <c r="AS168" s="15">
        <v>25.598074999999998</v>
      </c>
      <c r="AT168" s="15">
        <v>2673.5270710108266</v>
      </c>
      <c r="AU168" s="15">
        <v>255.98075</v>
      </c>
      <c r="AV168" s="15">
        <v>26735.270710108267</v>
      </c>
      <c r="AW168" s="14" t="s">
        <v>1417</v>
      </c>
      <c r="AX168" s="11"/>
    </row>
    <row r="169" spans="1:67" ht="26.25">
      <c r="A169" s="3" t="s">
        <v>90</v>
      </c>
      <c r="B169" s="3" t="s">
        <v>2351</v>
      </c>
      <c r="C169" s="2" t="s">
        <v>426</v>
      </c>
      <c r="D169" s="2" t="s">
        <v>766</v>
      </c>
      <c r="E169" s="86" t="s">
        <v>2455</v>
      </c>
      <c r="F169" s="4" t="s">
        <v>2349</v>
      </c>
      <c r="G169" s="4" t="s">
        <v>2332</v>
      </c>
      <c r="H169" s="4" t="s">
        <v>2350</v>
      </c>
      <c r="I169" s="6" t="s">
        <v>318</v>
      </c>
      <c r="K169" s="78" t="s">
        <v>9</v>
      </c>
      <c r="L169" s="6" t="s">
        <v>151</v>
      </c>
      <c r="M169" s="6" t="s">
        <v>151</v>
      </c>
      <c r="N169" s="6" t="s">
        <v>2476</v>
      </c>
      <c r="O169" s="6" t="s">
        <v>151</v>
      </c>
      <c r="P169" s="5" t="s">
        <v>2130</v>
      </c>
      <c r="Q169" s="76" t="s">
        <v>2103</v>
      </c>
      <c r="R169" s="6">
        <v>45414</v>
      </c>
      <c r="S169" s="31" t="s">
        <v>1429</v>
      </c>
      <c r="T169" s="27" t="s">
        <v>1341</v>
      </c>
      <c r="U169" s="23" t="s">
        <v>1428</v>
      </c>
      <c r="V169" s="19" t="s">
        <v>985</v>
      </c>
      <c r="W169" s="29" t="s">
        <v>1427</v>
      </c>
      <c r="X169" s="24">
        <v>7948</v>
      </c>
      <c r="Y169" s="20">
        <v>7948</v>
      </c>
      <c r="Z169" s="20">
        <v>62</v>
      </c>
      <c r="AA169" s="30">
        <v>42516.572916666664</v>
      </c>
      <c r="AB169" s="30">
        <v>42551</v>
      </c>
      <c r="AC169" s="30">
        <v>42556.416666666664</v>
      </c>
      <c r="AD169" s="30"/>
      <c r="AE169" s="30">
        <v>42809</v>
      </c>
      <c r="AF169" s="23">
        <v>9</v>
      </c>
      <c r="AG169" s="21" t="s">
        <v>983</v>
      </c>
      <c r="AH169" s="20">
        <v>6837</v>
      </c>
      <c r="AI169" s="20">
        <v>20000</v>
      </c>
      <c r="AJ169" s="29" t="s">
        <v>989</v>
      </c>
      <c r="AK169" s="18">
        <v>354416.16</v>
      </c>
      <c r="AL169" s="18"/>
      <c r="AM169" s="17">
        <v>7948</v>
      </c>
      <c r="AN169" s="16">
        <v>62</v>
      </c>
      <c r="AO169" s="13">
        <v>58.95</v>
      </c>
      <c r="AP169" s="13">
        <v>7888.75</v>
      </c>
      <c r="AQ169" s="15">
        <v>3656.4356250000001</v>
      </c>
      <c r="AR169" s="15">
        <v>381887.29530817812</v>
      </c>
      <c r="AS169" s="15">
        <v>406.270625</v>
      </c>
      <c r="AT169" s="15">
        <v>42431.921700908679</v>
      </c>
      <c r="AU169" s="15">
        <v>4062.7062500000002</v>
      </c>
      <c r="AV169" s="15">
        <v>424319.2170090868</v>
      </c>
      <c r="AW169" s="14" t="s">
        <v>1426</v>
      </c>
      <c r="AX169" s="11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</row>
    <row r="170" spans="1:67" ht="26.25">
      <c r="A170" s="3" t="s">
        <v>91</v>
      </c>
      <c r="B170" s="3" t="s">
        <v>2352</v>
      </c>
      <c r="C170" s="2" t="s">
        <v>427</v>
      </c>
      <c r="D170" s="2" t="s">
        <v>766</v>
      </c>
      <c r="E170" s="86" t="s">
        <v>2456</v>
      </c>
      <c r="F170" s="4" t="s">
        <v>2353</v>
      </c>
      <c r="G170" s="4" t="s">
        <v>2332</v>
      </c>
      <c r="H170" s="4" t="s">
        <v>2232</v>
      </c>
      <c r="I170" s="6" t="s">
        <v>318</v>
      </c>
      <c r="K170" s="78" t="s">
        <v>9</v>
      </c>
      <c r="L170" s="6" t="s">
        <v>151</v>
      </c>
      <c r="M170" s="6" t="s">
        <v>151</v>
      </c>
      <c r="N170" s="6" t="s">
        <v>2477</v>
      </c>
      <c r="O170" s="6" t="s">
        <v>151</v>
      </c>
      <c r="P170" s="5" t="s">
        <v>2131</v>
      </c>
      <c r="Q170" s="76" t="s">
        <v>2104</v>
      </c>
      <c r="R170" s="6">
        <v>45414</v>
      </c>
      <c r="S170" s="31" t="s">
        <v>1425</v>
      </c>
      <c r="T170" s="27" t="s">
        <v>1341</v>
      </c>
      <c r="U170" s="23" t="s">
        <v>1095</v>
      </c>
      <c r="V170" s="19" t="s">
        <v>985</v>
      </c>
      <c r="W170" s="29" t="s">
        <v>1422</v>
      </c>
      <c r="X170" s="24">
        <v>985</v>
      </c>
      <c r="Y170" s="20">
        <v>985</v>
      </c>
      <c r="Z170" s="20">
        <v>0</v>
      </c>
      <c r="AA170" s="30">
        <v>42524.583333333336</v>
      </c>
      <c r="AB170" s="30">
        <v>42551</v>
      </c>
      <c r="AC170" s="30">
        <v>42556.416666666664</v>
      </c>
      <c r="AD170" s="30"/>
      <c r="AE170" s="30"/>
      <c r="AF170" s="23" t="s">
        <v>1421</v>
      </c>
      <c r="AG170" s="21" t="s">
        <v>983</v>
      </c>
      <c r="AH170" s="20">
        <v>39951</v>
      </c>
      <c r="AI170" s="20">
        <v>8715</v>
      </c>
      <c r="AJ170" s="29" t="s">
        <v>976</v>
      </c>
      <c r="AK170" s="18"/>
      <c r="AL170" s="18">
        <v>7705.16</v>
      </c>
      <c r="AM170" s="17">
        <v>985</v>
      </c>
      <c r="AN170" s="16">
        <v>0</v>
      </c>
      <c r="AO170" s="13">
        <v>43.31</v>
      </c>
      <c r="AP170" s="13">
        <v>941.54</v>
      </c>
      <c r="AQ170" s="15">
        <v>436.40379000000001</v>
      </c>
      <c r="AR170" s="15">
        <v>45579.104931004535</v>
      </c>
      <c r="AS170" s="15">
        <v>48.489310000000003</v>
      </c>
      <c r="AT170" s="15">
        <v>5064.3449923338376</v>
      </c>
      <c r="AU170" s="15">
        <v>484.8931</v>
      </c>
      <c r="AV170" s="15">
        <v>50643.449923338369</v>
      </c>
      <c r="AW170" s="14" t="s">
        <v>1424</v>
      </c>
      <c r="AX170" s="11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</row>
    <row r="171" spans="1:67" ht="26.25">
      <c r="A171" s="3" t="s">
        <v>92</v>
      </c>
      <c r="B171" s="3" t="s">
        <v>2356</v>
      </c>
      <c r="C171" s="2" t="s">
        <v>428</v>
      </c>
      <c r="D171" s="2" t="s">
        <v>766</v>
      </c>
      <c r="E171" s="86" t="s">
        <v>2456</v>
      </c>
      <c r="F171" s="4" t="s">
        <v>2354</v>
      </c>
      <c r="G171" s="4" t="s">
        <v>2332</v>
      </c>
      <c r="H171" s="4" t="s">
        <v>2355</v>
      </c>
      <c r="I171" s="6" t="s">
        <v>318</v>
      </c>
      <c r="K171" s="78" t="s">
        <v>9</v>
      </c>
      <c r="L171" s="6" t="s">
        <v>151</v>
      </c>
      <c r="M171" s="6" t="s">
        <v>151</v>
      </c>
      <c r="N171" s="6" t="s">
        <v>2478</v>
      </c>
      <c r="O171" s="6" t="s">
        <v>151</v>
      </c>
      <c r="P171" s="5" t="s">
        <v>2132</v>
      </c>
      <c r="Q171" s="76" t="s">
        <v>2105</v>
      </c>
      <c r="R171" s="6">
        <v>45415</v>
      </c>
      <c r="S171" s="31" t="s">
        <v>1423</v>
      </c>
      <c r="T171" s="27" t="s">
        <v>1341</v>
      </c>
      <c r="U171" s="23" t="s">
        <v>1116</v>
      </c>
      <c r="V171" s="19" t="s">
        <v>985</v>
      </c>
      <c r="W171" s="29" t="s">
        <v>1422</v>
      </c>
      <c r="X171" s="24">
        <v>4253</v>
      </c>
      <c r="Y171" s="20">
        <v>4253</v>
      </c>
      <c r="Z171" s="20">
        <v>95</v>
      </c>
      <c r="AA171" s="30">
        <v>42524.583333333336</v>
      </c>
      <c r="AB171" s="30">
        <v>42551</v>
      </c>
      <c r="AC171" s="30">
        <v>42556.416666666664</v>
      </c>
      <c r="AD171" s="30"/>
      <c r="AE171" s="30"/>
      <c r="AF171" s="23" t="s">
        <v>1421</v>
      </c>
      <c r="AG171" s="21" t="s">
        <v>983</v>
      </c>
      <c r="AH171" s="20">
        <v>6839</v>
      </c>
      <c r="AI171" s="20">
        <v>22220</v>
      </c>
      <c r="AJ171" s="29" t="s">
        <v>976</v>
      </c>
      <c r="AK171" s="18"/>
      <c r="AL171" s="18">
        <v>33641.160000000003</v>
      </c>
      <c r="AM171" s="17">
        <v>4253</v>
      </c>
      <c r="AN171" s="16">
        <v>95</v>
      </c>
      <c r="AO171" s="13">
        <v>39.700000000000003</v>
      </c>
      <c r="AP171" s="13">
        <v>4213.62</v>
      </c>
      <c r="AQ171" s="15">
        <v>1953.0128699999998</v>
      </c>
      <c r="AR171" s="15">
        <v>203977.55604581782</v>
      </c>
      <c r="AS171" s="15">
        <v>217.00142999999997</v>
      </c>
      <c r="AT171" s="15">
        <v>22664.172893979758</v>
      </c>
      <c r="AU171" s="15">
        <v>2170.0142999999998</v>
      </c>
      <c r="AV171" s="15">
        <v>226641.72893979758</v>
      </c>
      <c r="AW171" s="14" t="s">
        <v>1420</v>
      </c>
      <c r="AX171" s="11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</row>
    <row r="172" spans="1:67" ht="23.25">
      <c r="A172" s="3" t="s">
        <v>93</v>
      </c>
      <c r="B172" s="3" t="s">
        <v>2358</v>
      </c>
      <c r="C172" s="2" t="s">
        <v>429</v>
      </c>
      <c r="D172" s="2" t="s">
        <v>766</v>
      </c>
      <c r="E172" s="86" t="s">
        <v>2457</v>
      </c>
      <c r="F172" s="4" t="s">
        <v>2357</v>
      </c>
      <c r="G172" s="4" t="s">
        <v>2332</v>
      </c>
      <c r="H172" s="4" t="s">
        <v>2230</v>
      </c>
      <c r="I172" s="6" t="s">
        <v>318</v>
      </c>
      <c r="K172" s="78" t="s">
        <v>9</v>
      </c>
      <c r="L172" s="6" t="s">
        <v>151</v>
      </c>
      <c r="M172" s="6" t="s">
        <v>151</v>
      </c>
      <c r="N172" s="6" t="s">
        <v>2479</v>
      </c>
      <c r="O172" s="6" t="s">
        <v>151</v>
      </c>
      <c r="P172" s="5" t="s">
        <v>2133</v>
      </c>
      <c r="Q172" s="76" t="s">
        <v>2106</v>
      </c>
      <c r="R172" s="87" t="s">
        <v>2588</v>
      </c>
      <c r="S172" s="36" t="s">
        <v>1435</v>
      </c>
      <c r="T172" s="27" t="s">
        <v>1341</v>
      </c>
      <c r="U172" s="23" t="s">
        <v>1100</v>
      </c>
      <c r="V172" s="19" t="s">
        <v>985</v>
      </c>
      <c r="W172" s="29" t="s">
        <v>1434</v>
      </c>
      <c r="X172" s="24">
        <v>364</v>
      </c>
      <c r="Y172" s="20">
        <v>364</v>
      </c>
      <c r="Z172" s="20">
        <v>0</v>
      </c>
      <c r="AA172" s="30">
        <v>42522.555555555555</v>
      </c>
      <c r="AB172" s="30"/>
      <c r="AC172" s="30"/>
      <c r="AD172" s="30"/>
      <c r="AE172" s="30">
        <v>42522.5625</v>
      </c>
      <c r="AF172" s="23" t="s">
        <v>1421</v>
      </c>
      <c r="AG172" s="21" t="s">
        <v>983</v>
      </c>
      <c r="AH172" s="20">
        <v>47261</v>
      </c>
      <c r="AI172" s="20">
        <v>15754</v>
      </c>
      <c r="AJ172" s="29" t="s">
        <v>989</v>
      </c>
      <c r="AK172" s="18">
        <v>25161.85</v>
      </c>
      <c r="AL172" s="18"/>
      <c r="AM172" s="17">
        <v>364</v>
      </c>
      <c r="AN172" s="16">
        <v>0</v>
      </c>
      <c r="AO172" s="13">
        <v>26.36</v>
      </c>
      <c r="AP172" s="13">
        <v>337.43</v>
      </c>
      <c r="AQ172" s="15">
        <v>156.39880500000001</v>
      </c>
      <c r="AR172" s="15">
        <v>16334.682941636958</v>
      </c>
      <c r="AS172" s="15">
        <v>17.377645000000001</v>
      </c>
      <c r="AT172" s="15">
        <v>1814.9647712929952</v>
      </c>
      <c r="AU172" s="15">
        <v>173.77645000000001</v>
      </c>
      <c r="AV172" s="15">
        <v>18149.647712929953</v>
      </c>
      <c r="AW172" s="14" t="s">
        <v>1433</v>
      </c>
      <c r="AX172" s="11"/>
    </row>
    <row r="173" spans="1:67" ht="26.25">
      <c r="A173" s="3" t="s">
        <v>94</v>
      </c>
      <c r="B173" s="3" t="s">
        <v>2360</v>
      </c>
      <c r="C173" s="2" t="s">
        <v>430</v>
      </c>
      <c r="D173" s="2" t="s">
        <v>766</v>
      </c>
      <c r="E173" s="86" t="s">
        <v>2458</v>
      </c>
      <c r="F173" s="4" t="s">
        <v>2359</v>
      </c>
      <c r="G173" s="4" t="s">
        <v>2337</v>
      </c>
      <c r="H173" s="4" t="s">
        <v>2228</v>
      </c>
      <c r="I173" s="6" t="s">
        <v>318</v>
      </c>
      <c r="K173" s="78" t="s">
        <v>9</v>
      </c>
      <c r="L173" s="6" t="s">
        <v>151</v>
      </c>
      <c r="M173" s="6" t="s">
        <v>151</v>
      </c>
      <c r="N173" s="6" t="s">
        <v>2480</v>
      </c>
      <c r="O173" s="6" t="s">
        <v>151</v>
      </c>
      <c r="P173" s="5" t="s">
        <v>2134</v>
      </c>
      <c r="Q173" s="76" t="s">
        <v>2107</v>
      </c>
      <c r="R173" s="6">
        <v>45415</v>
      </c>
      <c r="S173" s="31" t="s">
        <v>1432</v>
      </c>
      <c r="T173" s="27" t="s">
        <v>1341</v>
      </c>
      <c r="U173" s="23" t="s">
        <v>1104</v>
      </c>
      <c r="V173" s="19" t="s">
        <v>985</v>
      </c>
      <c r="W173" s="29" t="s">
        <v>1431</v>
      </c>
      <c r="X173" s="24">
        <v>10267</v>
      </c>
      <c r="Y173" s="20">
        <v>10267</v>
      </c>
      <c r="Z173" s="20">
        <v>0</v>
      </c>
      <c r="AA173" s="30">
        <v>42516.708333333336</v>
      </c>
      <c r="AB173" s="30">
        <v>42551</v>
      </c>
      <c r="AC173" s="30">
        <v>42556.5</v>
      </c>
      <c r="AD173" s="30"/>
      <c r="AE173" s="30"/>
      <c r="AF173" s="23" t="s">
        <v>1421</v>
      </c>
      <c r="AG173" s="21" t="s">
        <v>983</v>
      </c>
      <c r="AH173" s="20">
        <v>20599</v>
      </c>
      <c r="AI173" s="20">
        <v>10396.370000000001</v>
      </c>
      <c r="AJ173" s="29" t="s">
        <v>976</v>
      </c>
      <c r="AK173" s="18"/>
      <c r="AL173" s="18">
        <v>80321.429999999993</v>
      </c>
      <c r="AM173" s="17">
        <v>10267</v>
      </c>
      <c r="AN173" s="16">
        <v>0</v>
      </c>
      <c r="AO173" s="13">
        <v>2257.09</v>
      </c>
      <c r="AP173" s="13">
        <v>8010.1</v>
      </c>
      <c r="AQ173" s="15">
        <v>3712.6813500000003</v>
      </c>
      <c r="AR173" s="15">
        <v>387761.7397113659</v>
      </c>
      <c r="AS173" s="15">
        <v>412.52015</v>
      </c>
      <c r="AT173" s="15">
        <v>43084.637745707318</v>
      </c>
      <c r="AU173" s="15">
        <v>4125.2015000000001</v>
      </c>
      <c r="AV173" s="15">
        <v>430846.37745707319</v>
      </c>
      <c r="AW173" s="14" t="s">
        <v>1430</v>
      </c>
      <c r="AX173" s="11"/>
    </row>
    <row r="174" spans="1:67" ht="15">
      <c r="A174" s="3" t="s">
        <v>95</v>
      </c>
      <c r="B174" s="3" t="s">
        <v>2362</v>
      </c>
      <c r="C174" s="2" t="s">
        <v>431</v>
      </c>
      <c r="D174" s="2" t="s">
        <v>766</v>
      </c>
      <c r="E174" s="86" t="s">
        <v>8</v>
      </c>
      <c r="F174" s="4" t="s">
        <v>2361</v>
      </c>
      <c r="G174" s="4" t="s">
        <v>2337</v>
      </c>
      <c r="H174" s="4" t="s">
        <v>2279</v>
      </c>
      <c r="I174" s="6" t="s">
        <v>318</v>
      </c>
      <c r="K174" s="78" t="s">
        <v>9</v>
      </c>
      <c r="L174" s="6" t="s">
        <v>151</v>
      </c>
      <c r="M174" s="6" t="s">
        <v>151</v>
      </c>
      <c r="N174" s="6" t="s">
        <v>2481</v>
      </c>
      <c r="O174" s="6" t="s">
        <v>151</v>
      </c>
      <c r="P174" s="5" t="s">
        <v>2135</v>
      </c>
      <c r="Q174" s="76" t="s">
        <v>2108</v>
      </c>
      <c r="R174" s="6">
        <v>45415</v>
      </c>
      <c r="S174" s="28" t="s">
        <v>1441</v>
      </c>
      <c r="T174" s="27" t="s">
        <v>1341</v>
      </c>
      <c r="U174" s="27" t="s">
        <v>1294</v>
      </c>
      <c r="V174" s="26" t="s">
        <v>1022</v>
      </c>
      <c r="W174" s="25" t="s">
        <v>1021</v>
      </c>
      <c r="X174" s="24">
        <v>285</v>
      </c>
      <c r="Y174" s="20">
        <v>285</v>
      </c>
      <c r="Z174" s="20">
        <v>74</v>
      </c>
      <c r="AA174" s="23" t="s">
        <v>1020</v>
      </c>
      <c r="AB174" s="23"/>
      <c r="AC174" s="23"/>
      <c r="AD174" s="23"/>
      <c r="AE174" s="23"/>
      <c r="AF174" s="22" t="s">
        <v>1421</v>
      </c>
      <c r="AG174" s="21" t="s">
        <v>654</v>
      </c>
      <c r="AH174" s="20" t="s">
        <v>654</v>
      </c>
      <c r="AI174" s="20" t="s">
        <v>654</v>
      </c>
      <c r="AJ174" s="19"/>
      <c r="AK174" s="18"/>
      <c r="AL174" s="18"/>
      <c r="AM174" s="17">
        <v>285</v>
      </c>
      <c r="AN174" s="16">
        <v>74</v>
      </c>
      <c r="AO174" s="13">
        <v>2.56</v>
      </c>
      <c r="AP174" s="13">
        <v>282.49</v>
      </c>
      <c r="AQ174" s="15">
        <v>130.93411499999999</v>
      </c>
      <c r="AR174" s="15">
        <v>13675.086934128631</v>
      </c>
      <c r="AS174" s="15">
        <v>14.548235</v>
      </c>
      <c r="AT174" s="15">
        <v>1519.4541037920701</v>
      </c>
      <c r="AU174" s="15">
        <v>145.48235</v>
      </c>
      <c r="AV174" s="15">
        <v>15194.541037920701</v>
      </c>
      <c r="AW174" s="14" t="s">
        <v>1440</v>
      </c>
      <c r="AX174" s="11"/>
    </row>
    <row r="175" spans="1:67" ht="26.25">
      <c r="A175" s="3" t="s">
        <v>96</v>
      </c>
      <c r="B175" s="3" t="s">
        <v>2363</v>
      </c>
      <c r="C175" s="2" t="s">
        <v>432</v>
      </c>
      <c r="D175" s="2" t="s">
        <v>766</v>
      </c>
      <c r="E175" s="86" t="s">
        <v>2459</v>
      </c>
      <c r="F175" s="4" t="s">
        <v>2364</v>
      </c>
      <c r="G175" s="4" t="s">
        <v>2337</v>
      </c>
      <c r="H175" s="4" t="s">
        <v>2165</v>
      </c>
      <c r="I175" s="6" t="s">
        <v>318</v>
      </c>
      <c r="K175" s="78" t="s">
        <v>9</v>
      </c>
      <c r="L175" s="6" t="s">
        <v>151</v>
      </c>
      <c r="M175" s="6" t="s">
        <v>151</v>
      </c>
      <c r="N175" s="6" t="s">
        <v>2482</v>
      </c>
      <c r="O175" s="6" t="s">
        <v>151</v>
      </c>
      <c r="P175" s="5" t="s">
        <v>2136</v>
      </c>
      <c r="Q175" s="76" t="s">
        <v>2109</v>
      </c>
      <c r="R175" s="6">
        <v>45415</v>
      </c>
      <c r="S175" s="31" t="s">
        <v>1439</v>
      </c>
      <c r="T175" s="27" t="s">
        <v>1341</v>
      </c>
      <c r="U175" s="23" t="s">
        <v>991</v>
      </c>
      <c r="V175" s="19" t="s">
        <v>985</v>
      </c>
      <c r="W175" s="29" t="s">
        <v>1438</v>
      </c>
      <c r="X175" s="24">
        <v>8288</v>
      </c>
      <c r="Y175" s="20">
        <v>8288</v>
      </c>
      <c r="Z175" s="20">
        <v>0</v>
      </c>
      <c r="AA175" s="30">
        <v>42516.666666666664</v>
      </c>
      <c r="AB175" s="30">
        <v>42551</v>
      </c>
      <c r="AC175" s="30">
        <v>42556.458333333336</v>
      </c>
      <c r="AD175" s="30"/>
      <c r="AE175" s="30">
        <v>42809</v>
      </c>
      <c r="AF175" s="23" t="s">
        <v>1421</v>
      </c>
      <c r="AG175" s="21" t="s">
        <v>983</v>
      </c>
      <c r="AH175" s="20" t="s">
        <v>1437</v>
      </c>
      <c r="AI175" s="20">
        <f>7840+6341</f>
        <v>14181</v>
      </c>
      <c r="AJ175" s="29" t="s">
        <v>989</v>
      </c>
      <c r="AK175" s="18">
        <v>375128</v>
      </c>
      <c r="AL175" s="18"/>
      <c r="AM175" s="17">
        <v>8288</v>
      </c>
      <c r="AN175" s="16">
        <v>0</v>
      </c>
      <c r="AO175" s="13">
        <v>1049.05</v>
      </c>
      <c r="AP175" s="13">
        <v>7234</v>
      </c>
      <c r="AQ175" s="15">
        <v>3352.9590000000003</v>
      </c>
      <c r="AR175" s="15">
        <v>350191.43644549017</v>
      </c>
      <c r="AS175" s="15">
        <v>372.55100000000004</v>
      </c>
      <c r="AT175" s="15">
        <v>38910.159605054469</v>
      </c>
      <c r="AU175" s="15">
        <v>3725.51</v>
      </c>
      <c r="AV175" s="15">
        <v>389101.59605054464</v>
      </c>
      <c r="AW175" s="14" t="s">
        <v>1436</v>
      </c>
      <c r="AX175" s="11"/>
    </row>
    <row r="176" spans="1:67" ht="15">
      <c r="A176" s="3" t="s">
        <v>97</v>
      </c>
      <c r="B176" s="3" t="s">
        <v>2367</v>
      </c>
      <c r="C176" s="2" t="s">
        <v>433</v>
      </c>
      <c r="D176" s="2" t="s">
        <v>766</v>
      </c>
      <c r="E176" s="86" t="s">
        <v>50</v>
      </c>
      <c r="F176" s="4" t="s">
        <v>2365</v>
      </c>
      <c r="G176" s="4" t="s">
        <v>2366</v>
      </c>
      <c r="H176" s="4" t="s">
        <v>2236</v>
      </c>
      <c r="I176" s="6" t="s">
        <v>318</v>
      </c>
      <c r="K176" s="78" t="s">
        <v>9</v>
      </c>
      <c r="L176" s="6" t="s">
        <v>151</v>
      </c>
      <c r="M176" s="6" t="s">
        <v>151</v>
      </c>
      <c r="N176" s="6" t="s">
        <v>2483</v>
      </c>
      <c r="O176" s="6" t="s">
        <v>151</v>
      </c>
      <c r="P176" s="5" t="s">
        <v>2137</v>
      </c>
      <c r="Q176" s="76" t="s">
        <v>2110</v>
      </c>
      <c r="R176" s="6">
        <v>45415</v>
      </c>
      <c r="S176" s="28" t="s">
        <v>1443</v>
      </c>
      <c r="T176" s="27" t="s">
        <v>1402</v>
      </c>
      <c r="U176" s="27" t="s">
        <v>1179</v>
      </c>
      <c r="V176" s="26" t="s">
        <v>1192</v>
      </c>
      <c r="W176" s="25" t="s">
        <v>50</v>
      </c>
      <c r="X176" s="24">
        <v>2620</v>
      </c>
      <c r="Y176" s="20">
        <v>2620</v>
      </c>
      <c r="Z176" s="20">
        <v>36</v>
      </c>
      <c r="AA176" s="23" t="s">
        <v>1020</v>
      </c>
      <c r="AB176" s="23"/>
      <c r="AC176" s="23"/>
      <c r="AD176" s="23"/>
      <c r="AE176" s="23"/>
      <c r="AF176" s="22" t="s">
        <v>1421</v>
      </c>
      <c r="AG176" s="21" t="s">
        <v>654</v>
      </c>
      <c r="AH176" s="20" t="s">
        <v>654</v>
      </c>
      <c r="AI176" s="20" t="s">
        <v>654</v>
      </c>
      <c r="AJ176" s="19"/>
      <c r="AK176" s="18"/>
      <c r="AL176" s="18"/>
      <c r="AM176" s="17">
        <v>2620</v>
      </c>
      <c r="AN176" s="16">
        <v>36</v>
      </c>
      <c r="AO176" s="13">
        <v>33.380000000000003</v>
      </c>
      <c r="AP176" s="13">
        <v>2586.23</v>
      </c>
      <c r="AQ176" s="15">
        <v>1198.7176050000003</v>
      </c>
      <c r="AR176" s="15">
        <v>125197.06921183581</v>
      </c>
      <c r="AS176" s="15">
        <v>133.190845</v>
      </c>
      <c r="AT176" s="15">
        <v>13910.785467981752</v>
      </c>
      <c r="AU176" s="15">
        <v>1331.9084500000004</v>
      </c>
      <c r="AV176" s="15">
        <v>139107.85467981757</v>
      </c>
      <c r="AW176" s="14" t="s">
        <v>1442</v>
      </c>
      <c r="AX176" s="11"/>
    </row>
    <row r="177" spans="1:50" ht="23.25">
      <c r="A177" s="3" t="s">
        <v>98</v>
      </c>
      <c r="B177" s="3" t="s">
        <v>2370</v>
      </c>
      <c r="C177" s="2" t="s">
        <v>434</v>
      </c>
      <c r="D177" s="2" t="s">
        <v>766</v>
      </c>
      <c r="E177" s="86" t="s">
        <v>2460</v>
      </c>
      <c r="F177" s="4" t="s">
        <v>2368</v>
      </c>
      <c r="G177" s="4" t="s">
        <v>2366</v>
      </c>
      <c r="H177" s="4" t="s">
        <v>2369</v>
      </c>
      <c r="I177" s="6" t="s">
        <v>318</v>
      </c>
      <c r="K177" s="78" t="s">
        <v>9</v>
      </c>
      <c r="L177" s="6" t="s">
        <v>151</v>
      </c>
      <c r="M177" s="6" t="s">
        <v>151</v>
      </c>
      <c r="N177" s="6" t="s">
        <v>2484</v>
      </c>
      <c r="O177" s="6" t="s">
        <v>151</v>
      </c>
      <c r="P177" s="5" t="s">
        <v>2138</v>
      </c>
      <c r="Q177" s="76" t="s">
        <v>2111</v>
      </c>
      <c r="R177" s="6">
        <v>45415</v>
      </c>
      <c r="S177" s="31" t="s">
        <v>1461</v>
      </c>
      <c r="T177" s="27" t="s">
        <v>1402</v>
      </c>
      <c r="U177" s="23" t="s">
        <v>1460</v>
      </c>
      <c r="V177" s="19" t="s">
        <v>985</v>
      </c>
      <c r="W177" s="29" t="s">
        <v>1459</v>
      </c>
      <c r="X177" s="24">
        <v>4048</v>
      </c>
      <c r="Y177" s="20">
        <v>4048</v>
      </c>
      <c r="Z177" s="20">
        <v>18</v>
      </c>
      <c r="AA177" s="30">
        <v>42516.770833333336</v>
      </c>
      <c r="AB177" s="30">
        <v>42551</v>
      </c>
      <c r="AC177" s="30">
        <v>42556.458333333336</v>
      </c>
      <c r="AD177" s="30"/>
      <c r="AE177" s="30">
        <v>42678</v>
      </c>
      <c r="AF177" s="23" t="s">
        <v>1404</v>
      </c>
      <c r="AG177" s="21" t="s">
        <v>983</v>
      </c>
      <c r="AH177" s="20">
        <v>1451</v>
      </c>
      <c r="AI177" s="20">
        <v>10715</v>
      </c>
      <c r="AJ177" s="29" t="s">
        <v>989</v>
      </c>
      <c r="AK177" s="18">
        <v>174439.84</v>
      </c>
      <c r="AL177" s="18"/>
      <c r="AM177" s="17">
        <v>4048</v>
      </c>
      <c r="AN177" s="16">
        <v>18</v>
      </c>
      <c r="AO177" s="13">
        <v>43.86</v>
      </c>
      <c r="AP177" s="13">
        <v>4004.58</v>
      </c>
      <c r="AQ177" s="15">
        <v>1856.1228300000002</v>
      </c>
      <c r="AR177" s="15">
        <v>193858.11757822521</v>
      </c>
      <c r="AS177" s="15">
        <v>206.23587000000003</v>
      </c>
      <c r="AT177" s="15">
        <v>21539.790842025024</v>
      </c>
      <c r="AU177" s="15">
        <v>2062.3587000000002</v>
      </c>
      <c r="AV177" s="15">
        <v>215397.90842025023</v>
      </c>
      <c r="AW177" s="14" t="s">
        <v>1458</v>
      </c>
    </row>
    <row r="178" spans="1:50" ht="15">
      <c r="A178" s="3" t="s">
        <v>99</v>
      </c>
      <c r="B178" s="3" t="s">
        <v>2372</v>
      </c>
      <c r="C178" s="2" t="s">
        <v>435</v>
      </c>
      <c r="D178" s="2" t="s">
        <v>766</v>
      </c>
      <c r="E178" s="86" t="s">
        <v>50</v>
      </c>
      <c r="F178" s="4" t="s">
        <v>2371</v>
      </c>
      <c r="G178" s="4" t="s">
        <v>2366</v>
      </c>
      <c r="H178" s="4" t="s">
        <v>2196</v>
      </c>
      <c r="I178" s="6" t="s">
        <v>318</v>
      </c>
      <c r="K178" s="78" t="s">
        <v>9</v>
      </c>
      <c r="L178" s="6" t="s">
        <v>151</v>
      </c>
      <c r="M178" s="6" t="s">
        <v>151</v>
      </c>
      <c r="N178" s="6" t="s">
        <v>2485</v>
      </c>
      <c r="O178" s="6" t="s">
        <v>151</v>
      </c>
      <c r="P178" s="5" t="s">
        <v>2139</v>
      </c>
      <c r="Q178" s="76" t="s">
        <v>2112</v>
      </c>
      <c r="R178" s="6">
        <v>45415</v>
      </c>
      <c r="S178" s="28" t="s">
        <v>1457</v>
      </c>
      <c r="T178" s="27" t="s">
        <v>1402</v>
      </c>
      <c r="U178" s="27" t="s">
        <v>1456</v>
      </c>
      <c r="V178" s="26" t="s">
        <v>1192</v>
      </c>
      <c r="W178" s="25" t="s">
        <v>50</v>
      </c>
      <c r="X178" s="24">
        <v>1732</v>
      </c>
      <c r="Y178" s="20">
        <v>1732</v>
      </c>
      <c r="Z178" s="20">
        <v>0</v>
      </c>
      <c r="AA178" s="23" t="s">
        <v>1020</v>
      </c>
      <c r="AB178" s="23"/>
      <c r="AC178" s="23"/>
      <c r="AD178" s="23"/>
      <c r="AE178" s="23"/>
      <c r="AF178" s="22" t="s">
        <v>1404</v>
      </c>
      <c r="AG178" s="21" t="s">
        <v>654</v>
      </c>
      <c r="AH178" s="20" t="s">
        <v>654</v>
      </c>
      <c r="AI178" s="20" t="s">
        <v>654</v>
      </c>
      <c r="AJ178" s="19"/>
      <c r="AK178" s="18"/>
      <c r="AL178" s="18"/>
      <c r="AM178" s="17">
        <v>1732</v>
      </c>
      <c r="AN178" s="16">
        <v>0</v>
      </c>
      <c r="AO178" s="13">
        <v>10.8</v>
      </c>
      <c r="AP178" s="13">
        <v>1721.29</v>
      </c>
      <c r="AQ178" s="15">
        <v>797.81791499999997</v>
      </c>
      <c r="AR178" s="15">
        <v>83326.101415435129</v>
      </c>
      <c r="AS178" s="15">
        <v>88.646434999999997</v>
      </c>
      <c r="AT178" s="15">
        <v>9258.4557128261258</v>
      </c>
      <c r="AU178" s="15">
        <v>886.46434999999997</v>
      </c>
      <c r="AV178" s="15">
        <v>92584.557128261251</v>
      </c>
      <c r="AW178" s="14" t="s">
        <v>1455</v>
      </c>
    </row>
    <row r="179" spans="1:50" ht="15">
      <c r="A179" s="3" t="s">
        <v>100</v>
      </c>
      <c r="B179" s="3" t="s">
        <v>2375</v>
      </c>
      <c r="C179" s="2" t="s">
        <v>436</v>
      </c>
      <c r="D179" s="2" t="s">
        <v>766</v>
      </c>
      <c r="E179" s="86" t="s">
        <v>8</v>
      </c>
      <c r="F179" s="4" t="s">
        <v>2373</v>
      </c>
      <c r="G179" s="4" t="s">
        <v>2366</v>
      </c>
      <c r="H179" s="4" t="s">
        <v>2374</v>
      </c>
      <c r="I179" s="6" t="s">
        <v>318</v>
      </c>
      <c r="K179" s="78" t="s">
        <v>9</v>
      </c>
      <c r="L179" s="6" t="s">
        <v>151</v>
      </c>
      <c r="M179" s="6" t="s">
        <v>151</v>
      </c>
      <c r="N179" s="6" t="s">
        <v>2486</v>
      </c>
      <c r="O179" s="6" t="s">
        <v>151</v>
      </c>
      <c r="P179" s="5" t="s">
        <v>2140</v>
      </c>
      <c r="Q179" s="76" t="s">
        <v>2113</v>
      </c>
      <c r="R179" s="6">
        <v>45415</v>
      </c>
      <c r="S179" s="46" t="s">
        <v>1454</v>
      </c>
      <c r="T179" s="27" t="s">
        <v>1402</v>
      </c>
      <c r="U179" s="27" t="s">
        <v>1453</v>
      </c>
      <c r="V179" s="26" t="s">
        <v>1022</v>
      </c>
      <c r="W179" s="25" t="s">
        <v>1021</v>
      </c>
      <c r="X179" s="24">
        <v>419</v>
      </c>
      <c r="Y179" s="20">
        <v>419</v>
      </c>
      <c r="Z179" s="20">
        <v>0</v>
      </c>
      <c r="AA179" s="23" t="s">
        <v>1020</v>
      </c>
      <c r="AB179" s="23"/>
      <c r="AC179" s="23"/>
      <c r="AD179" s="23" t="s">
        <v>1217</v>
      </c>
      <c r="AE179" s="23"/>
      <c r="AF179" s="22" t="s">
        <v>1404</v>
      </c>
      <c r="AG179" s="21" t="s">
        <v>654</v>
      </c>
      <c r="AH179" s="20" t="s">
        <v>654</v>
      </c>
      <c r="AI179" s="20" t="s">
        <v>654</v>
      </c>
      <c r="AJ179" s="19"/>
      <c r="AK179" s="18"/>
      <c r="AL179" s="18"/>
      <c r="AM179" s="17">
        <v>419</v>
      </c>
      <c r="AN179" s="16">
        <v>0</v>
      </c>
      <c r="AO179" s="13">
        <v>0</v>
      </c>
      <c r="AP179" s="13">
        <v>419.48</v>
      </c>
      <c r="AQ179" s="15">
        <v>194.42898000000002</v>
      </c>
      <c r="AR179" s="15">
        <v>20306.64967654883</v>
      </c>
      <c r="AS179" s="15">
        <v>21.60322</v>
      </c>
      <c r="AT179" s="15">
        <v>2256.2944085054251</v>
      </c>
      <c r="AU179" s="15">
        <v>216.03220000000002</v>
      </c>
      <c r="AV179" s="15">
        <v>22562.944085054256</v>
      </c>
      <c r="AW179" s="14" t="s">
        <v>1452</v>
      </c>
    </row>
    <row r="180" spans="1:50" ht="15">
      <c r="A180" s="3" t="s">
        <v>171</v>
      </c>
      <c r="B180" s="3" t="s">
        <v>2378</v>
      </c>
      <c r="C180" s="2" t="s">
        <v>437</v>
      </c>
      <c r="D180" s="2" t="s">
        <v>766</v>
      </c>
      <c r="E180" s="86" t="s">
        <v>8</v>
      </c>
      <c r="F180" s="4" t="s">
        <v>2376</v>
      </c>
      <c r="G180" s="4" t="s">
        <v>2366</v>
      </c>
      <c r="H180" s="4" t="s">
        <v>2377</v>
      </c>
      <c r="I180" s="6" t="s">
        <v>318</v>
      </c>
      <c r="K180" s="78" t="s">
        <v>167</v>
      </c>
      <c r="L180" s="6" t="s">
        <v>151</v>
      </c>
      <c r="M180" s="6" t="s">
        <v>151</v>
      </c>
      <c r="N180" s="6" t="s">
        <v>2487</v>
      </c>
      <c r="O180" s="6" t="s">
        <v>151</v>
      </c>
      <c r="P180" s="5" t="s">
        <v>2141</v>
      </c>
      <c r="Q180" s="76" t="s">
        <v>2114</v>
      </c>
      <c r="R180" s="6">
        <v>45415</v>
      </c>
      <c r="S180" s="28" t="s">
        <v>1451</v>
      </c>
      <c r="T180" s="27" t="s">
        <v>1402</v>
      </c>
      <c r="U180" s="27" t="s">
        <v>1450</v>
      </c>
      <c r="V180" s="26" t="s">
        <v>1022</v>
      </c>
      <c r="W180" s="25" t="s">
        <v>1021</v>
      </c>
      <c r="X180" s="24">
        <v>448</v>
      </c>
      <c r="Y180" s="20">
        <v>448</v>
      </c>
      <c r="Z180" s="20">
        <v>40</v>
      </c>
      <c r="AA180" s="23" t="s">
        <v>1020</v>
      </c>
      <c r="AB180" s="23"/>
      <c r="AC180" s="23"/>
      <c r="AD180" s="23"/>
      <c r="AE180" s="23"/>
      <c r="AF180" s="22" t="s">
        <v>1404</v>
      </c>
      <c r="AG180" s="21" t="s">
        <v>654</v>
      </c>
      <c r="AH180" s="20" t="s">
        <v>654</v>
      </c>
      <c r="AI180" s="20" t="s">
        <v>654</v>
      </c>
      <c r="AJ180" s="19"/>
      <c r="AK180" s="18"/>
      <c r="AL180" s="18"/>
      <c r="AM180" s="17">
        <v>448</v>
      </c>
      <c r="AN180" s="16">
        <v>40</v>
      </c>
      <c r="AO180" s="13">
        <v>0.82</v>
      </c>
      <c r="AP180" s="13">
        <v>447.14</v>
      </c>
      <c r="AQ180" s="15">
        <v>207.24938999999998</v>
      </c>
      <c r="AR180" s="15">
        <v>21645.645409488036</v>
      </c>
      <c r="AS180" s="15">
        <v>23.027709999999999</v>
      </c>
      <c r="AT180" s="15">
        <v>2405.0717121653374</v>
      </c>
      <c r="AU180" s="15">
        <v>230.27709999999996</v>
      </c>
      <c r="AV180" s="15">
        <v>24050.717121653372</v>
      </c>
      <c r="AW180" s="14" t="s">
        <v>1449</v>
      </c>
    </row>
    <row r="181" spans="1:50" ht="15">
      <c r="A181" s="3" t="s">
        <v>101</v>
      </c>
      <c r="B181" s="3" t="s">
        <v>2381</v>
      </c>
      <c r="C181" s="2" t="s">
        <v>438</v>
      </c>
      <c r="D181" s="2" t="s">
        <v>766</v>
      </c>
      <c r="E181" s="86" t="s">
        <v>8</v>
      </c>
      <c r="F181" s="4" t="s">
        <v>2379</v>
      </c>
      <c r="G181" s="4" t="s">
        <v>2366</v>
      </c>
      <c r="H181" s="4" t="s">
        <v>2380</v>
      </c>
      <c r="I181" s="6" t="s">
        <v>318</v>
      </c>
      <c r="K181" s="78" t="s">
        <v>9</v>
      </c>
      <c r="L181" s="6" t="s">
        <v>151</v>
      </c>
      <c r="M181" s="6" t="s">
        <v>151</v>
      </c>
      <c r="N181" s="6" t="s">
        <v>2488</v>
      </c>
      <c r="O181" s="6" t="s">
        <v>151</v>
      </c>
      <c r="P181" s="5" t="s">
        <v>2142</v>
      </c>
      <c r="Q181" s="76" t="s">
        <v>2115</v>
      </c>
      <c r="R181" s="6">
        <v>45415</v>
      </c>
      <c r="S181" s="28" t="s">
        <v>1448</v>
      </c>
      <c r="T181" s="27" t="s">
        <v>1402</v>
      </c>
      <c r="U181" s="27" t="s">
        <v>1447</v>
      </c>
      <c r="V181" s="26" t="s">
        <v>1022</v>
      </c>
      <c r="W181" s="25" t="s">
        <v>1021</v>
      </c>
      <c r="X181" s="24">
        <v>242</v>
      </c>
      <c r="Y181" s="20">
        <v>242</v>
      </c>
      <c r="Z181" s="20">
        <v>82</v>
      </c>
      <c r="AA181" s="23" t="s">
        <v>1020</v>
      </c>
      <c r="AB181" s="23"/>
      <c r="AC181" s="23"/>
      <c r="AD181" s="23"/>
      <c r="AE181" s="23"/>
      <c r="AF181" s="22" t="s">
        <v>1404</v>
      </c>
      <c r="AG181" s="21" t="s">
        <v>654</v>
      </c>
      <c r="AH181" s="20" t="s">
        <v>654</v>
      </c>
      <c r="AI181" s="20" t="s">
        <v>654</v>
      </c>
      <c r="AJ181" s="19"/>
      <c r="AK181" s="18"/>
      <c r="AL181" s="18"/>
      <c r="AM181" s="17">
        <v>242</v>
      </c>
      <c r="AN181" s="16">
        <v>82</v>
      </c>
      <c r="AO181" s="13">
        <v>0</v>
      </c>
      <c r="AP181" s="13">
        <v>242.18</v>
      </c>
      <c r="AQ181" s="15">
        <v>112.25042999999999</v>
      </c>
      <c r="AR181" s="15">
        <v>11723.716073869064</v>
      </c>
      <c r="AS181" s="15">
        <v>12.472270000000002</v>
      </c>
      <c r="AT181" s="15">
        <v>1302.635119318785</v>
      </c>
      <c r="AU181" s="15">
        <v>124.7227</v>
      </c>
      <c r="AV181" s="15">
        <v>13026.351193187849</v>
      </c>
      <c r="AW181" s="14" t="s">
        <v>1446</v>
      </c>
    </row>
    <row r="182" spans="1:50" ht="26.25">
      <c r="A182" s="3" t="s">
        <v>102</v>
      </c>
      <c r="B182" s="3" t="s">
        <v>2384</v>
      </c>
      <c r="C182" s="2" t="s">
        <v>439</v>
      </c>
      <c r="D182" s="2" t="s">
        <v>766</v>
      </c>
      <c r="E182" s="86" t="s">
        <v>2461</v>
      </c>
      <c r="F182" s="4" t="s">
        <v>2382</v>
      </c>
      <c r="G182" s="4" t="s">
        <v>2366</v>
      </c>
      <c r="H182" s="4" t="s">
        <v>2383</v>
      </c>
      <c r="I182" s="6" t="s">
        <v>318</v>
      </c>
      <c r="K182" s="78" t="s">
        <v>9</v>
      </c>
      <c r="L182" s="6" t="s">
        <v>151</v>
      </c>
      <c r="M182" s="6" t="s">
        <v>151</v>
      </c>
      <c r="N182" s="6" t="s">
        <v>2489</v>
      </c>
      <c r="O182" s="6" t="s">
        <v>151</v>
      </c>
      <c r="P182" s="5" t="s">
        <v>2143</v>
      </c>
      <c r="Q182" s="76" t="s">
        <v>2116</v>
      </c>
      <c r="R182" s="6">
        <v>45415</v>
      </c>
      <c r="S182" s="31" t="s">
        <v>1445</v>
      </c>
      <c r="T182" s="27" t="s">
        <v>1402</v>
      </c>
      <c r="U182" s="23" t="s">
        <v>1252</v>
      </c>
      <c r="V182" s="19" t="s">
        <v>985</v>
      </c>
      <c r="W182" s="29" t="s">
        <v>1431</v>
      </c>
      <c r="X182" s="24">
        <v>74</v>
      </c>
      <c r="Y182" s="20">
        <v>74</v>
      </c>
      <c r="Z182" s="20">
        <v>322</v>
      </c>
      <c r="AA182" s="30">
        <v>42516.708333333336</v>
      </c>
      <c r="AB182" s="30">
        <v>42551</v>
      </c>
      <c r="AC182" s="30">
        <v>42556.479166666672</v>
      </c>
      <c r="AD182" s="30"/>
      <c r="AE182" s="30"/>
      <c r="AF182" s="23" t="s">
        <v>1404</v>
      </c>
      <c r="AG182" s="21" t="s">
        <v>983</v>
      </c>
      <c r="AH182" s="20">
        <v>2496</v>
      </c>
      <c r="AI182" s="20">
        <v>12040</v>
      </c>
      <c r="AJ182" s="29" t="s">
        <v>976</v>
      </c>
      <c r="AK182" s="18"/>
      <c r="AL182" s="18">
        <v>4666.49</v>
      </c>
      <c r="AM182" s="17">
        <v>74</v>
      </c>
      <c r="AN182" s="16">
        <v>322</v>
      </c>
      <c r="AO182" s="13">
        <v>0.25</v>
      </c>
      <c r="AP182" s="13">
        <v>73.89</v>
      </c>
      <c r="AQ182" s="15">
        <v>34.248015000000002</v>
      </c>
      <c r="AR182" s="15">
        <v>3576.9484709645108</v>
      </c>
      <c r="AS182" s="15">
        <v>3.8053349999999999</v>
      </c>
      <c r="AT182" s="15">
        <v>397.43871899605671</v>
      </c>
      <c r="AU182" s="15">
        <v>38.053350000000002</v>
      </c>
      <c r="AV182" s="15">
        <v>3974.3871899605674</v>
      </c>
      <c r="AW182" s="14" t="s">
        <v>1444</v>
      </c>
    </row>
    <row r="183" spans="1:50" ht="15">
      <c r="A183" s="3" t="s">
        <v>103</v>
      </c>
      <c r="B183" s="3" t="s">
        <v>2387</v>
      </c>
      <c r="C183" s="2" t="s">
        <v>440</v>
      </c>
      <c r="D183" s="2" t="s">
        <v>766</v>
      </c>
      <c r="E183" s="86" t="s">
        <v>8</v>
      </c>
      <c r="F183" s="4" t="s">
        <v>2385</v>
      </c>
      <c r="G183" s="4" t="s">
        <v>2366</v>
      </c>
      <c r="H183" s="4" t="s">
        <v>2386</v>
      </c>
      <c r="I183" s="6" t="s">
        <v>318</v>
      </c>
      <c r="K183" s="78" t="s">
        <v>9</v>
      </c>
      <c r="L183" s="6" t="s">
        <v>151</v>
      </c>
      <c r="M183" s="6" t="s">
        <v>151</v>
      </c>
      <c r="N183" s="6" t="s">
        <v>2490</v>
      </c>
      <c r="O183" s="6" t="s">
        <v>151</v>
      </c>
      <c r="P183" s="5" t="s">
        <v>2144</v>
      </c>
      <c r="Q183" s="76" t="s">
        <v>2117</v>
      </c>
      <c r="R183" s="6">
        <v>45415</v>
      </c>
      <c r="S183" s="28" t="s">
        <v>1500</v>
      </c>
      <c r="T183" s="27" t="s">
        <v>1402</v>
      </c>
      <c r="U183" s="27" t="s">
        <v>1499</v>
      </c>
      <c r="V183" s="26" t="s">
        <v>1022</v>
      </c>
      <c r="W183" s="25" t="s">
        <v>1021</v>
      </c>
      <c r="X183" s="24">
        <v>759</v>
      </c>
      <c r="Y183" s="20">
        <v>759</v>
      </c>
      <c r="Z183" s="20">
        <v>148</v>
      </c>
      <c r="AA183" s="23" t="s">
        <v>1020</v>
      </c>
      <c r="AB183" s="23"/>
      <c r="AC183" s="23"/>
      <c r="AD183" s="23"/>
      <c r="AE183" s="23"/>
      <c r="AF183" s="22" t="s">
        <v>1404</v>
      </c>
      <c r="AG183" s="21" t="s">
        <v>654</v>
      </c>
      <c r="AH183" s="20" t="s">
        <v>654</v>
      </c>
      <c r="AI183" s="20" t="s">
        <v>654</v>
      </c>
      <c r="AJ183" s="19"/>
      <c r="AK183" s="18"/>
      <c r="AL183" s="18"/>
      <c r="AM183" s="17">
        <v>759</v>
      </c>
      <c r="AN183" s="16">
        <v>148</v>
      </c>
      <c r="AO183" s="13">
        <v>3.84</v>
      </c>
      <c r="AP183" s="13">
        <v>755.47</v>
      </c>
      <c r="AQ183" s="15">
        <v>350.16034500000001</v>
      </c>
      <c r="AR183" s="15">
        <v>36571.623512783306</v>
      </c>
      <c r="AS183" s="15">
        <v>38.906705000000009</v>
      </c>
      <c r="AT183" s="15">
        <v>4063.5137236425908</v>
      </c>
      <c r="AU183" s="15">
        <v>389.06704999999999</v>
      </c>
      <c r="AV183" s="15">
        <v>40635.1372364259</v>
      </c>
      <c r="AW183" s="14" t="s">
        <v>1498</v>
      </c>
      <c r="AX183" s="11"/>
    </row>
    <row r="184" spans="1:50" ht="39">
      <c r="A184" s="3" t="s">
        <v>104</v>
      </c>
      <c r="B184" s="3" t="s">
        <v>2390</v>
      </c>
      <c r="C184" s="2" t="s">
        <v>441</v>
      </c>
      <c r="D184" s="2" t="s">
        <v>766</v>
      </c>
      <c r="E184" s="86" t="s">
        <v>2462</v>
      </c>
      <c r="F184" s="4" t="s">
        <v>2388</v>
      </c>
      <c r="G184" s="4" t="s">
        <v>2366</v>
      </c>
      <c r="H184" s="4" t="s">
        <v>2389</v>
      </c>
      <c r="I184" s="6" t="s">
        <v>318</v>
      </c>
      <c r="K184" s="78" t="s">
        <v>9</v>
      </c>
      <c r="L184" s="6" t="s">
        <v>151</v>
      </c>
      <c r="M184" s="6" t="s">
        <v>151</v>
      </c>
      <c r="N184" s="6" t="s">
        <v>2491</v>
      </c>
      <c r="O184" s="6" t="s">
        <v>151</v>
      </c>
      <c r="P184" s="5" t="s">
        <v>2145</v>
      </c>
      <c r="Q184" s="76" t="s">
        <v>2118</v>
      </c>
      <c r="R184" s="6">
        <v>45415</v>
      </c>
      <c r="S184" s="36" t="s">
        <v>1497</v>
      </c>
      <c r="T184" s="27" t="s">
        <v>1402</v>
      </c>
      <c r="U184" s="23" t="s">
        <v>1496</v>
      </c>
      <c r="V184" s="19" t="s">
        <v>985</v>
      </c>
      <c r="W184" s="29" t="s">
        <v>1495</v>
      </c>
      <c r="X184" s="24">
        <v>3964</v>
      </c>
      <c r="Y184" s="20">
        <v>3964</v>
      </c>
      <c r="Z184" s="20">
        <v>0</v>
      </c>
      <c r="AA184" s="30">
        <v>42517.395833333336</v>
      </c>
      <c r="AB184" s="30"/>
      <c r="AC184" s="30"/>
      <c r="AD184" s="30"/>
      <c r="AE184" s="30">
        <v>42517.5</v>
      </c>
      <c r="AF184" s="23">
        <v>10</v>
      </c>
      <c r="AG184" s="21" t="s">
        <v>983</v>
      </c>
      <c r="AH184" s="20">
        <v>90201</v>
      </c>
      <c r="AI184" s="20">
        <v>5440</v>
      </c>
      <c r="AJ184" s="29" t="s">
        <v>989</v>
      </c>
      <c r="AK184" s="18">
        <v>194356.8</v>
      </c>
      <c r="AL184" s="18"/>
      <c r="AM184" s="17">
        <v>3964</v>
      </c>
      <c r="AN184" s="16">
        <v>0</v>
      </c>
      <c r="AO184" s="13">
        <v>60.62</v>
      </c>
      <c r="AP184" s="13">
        <v>3902.57</v>
      </c>
      <c r="AQ184" s="15">
        <v>1808.841195</v>
      </c>
      <c r="AR184" s="15">
        <v>188919.90518787346</v>
      </c>
      <c r="AS184" s="15">
        <v>200.98235500000001</v>
      </c>
      <c r="AT184" s="15">
        <v>20991.100576430385</v>
      </c>
      <c r="AU184" s="15">
        <v>2009.8235500000001</v>
      </c>
      <c r="AV184" s="15">
        <v>209911.00576430385</v>
      </c>
      <c r="AW184" s="14" t="s">
        <v>1494</v>
      </c>
      <c r="AX184" s="11"/>
    </row>
    <row r="185" spans="1:50" ht="26.25">
      <c r="A185" s="3" t="s">
        <v>280</v>
      </c>
      <c r="B185" s="3" t="s">
        <v>2393</v>
      </c>
      <c r="C185" s="2" t="s">
        <v>442</v>
      </c>
      <c r="D185" s="2" t="s">
        <v>766</v>
      </c>
      <c r="E185" s="86" t="s">
        <v>2463</v>
      </c>
      <c r="F185" s="4" t="s">
        <v>2391</v>
      </c>
      <c r="G185" s="4" t="s">
        <v>2366</v>
      </c>
      <c r="H185" s="4" t="s">
        <v>2392</v>
      </c>
      <c r="I185" s="6" t="s">
        <v>318</v>
      </c>
      <c r="K185" s="78" t="s">
        <v>285</v>
      </c>
      <c r="L185" s="6" t="s">
        <v>151</v>
      </c>
      <c r="M185" s="6" t="s">
        <v>151</v>
      </c>
      <c r="N185" s="6" t="s">
        <v>2492</v>
      </c>
      <c r="O185" s="6" t="s">
        <v>151</v>
      </c>
      <c r="P185" s="5" t="s">
        <v>2146</v>
      </c>
      <c r="Q185" s="76" t="s">
        <v>2119</v>
      </c>
      <c r="R185" s="6">
        <v>45415</v>
      </c>
      <c r="S185" s="36" t="s">
        <v>1493</v>
      </c>
      <c r="T185" s="27" t="s">
        <v>1402</v>
      </c>
      <c r="U185" s="23" t="s">
        <v>1492</v>
      </c>
      <c r="V185" s="19" t="s">
        <v>1290</v>
      </c>
      <c r="W185" s="29" t="s">
        <v>1491</v>
      </c>
      <c r="X185" s="24">
        <v>497</v>
      </c>
      <c r="Y185" s="20">
        <v>234</v>
      </c>
      <c r="Z185" s="20">
        <v>0</v>
      </c>
      <c r="AA185" s="30">
        <v>42517.458333333336</v>
      </c>
      <c r="AB185" s="30">
        <v>42551</v>
      </c>
      <c r="AC185" s="30">
        <v>42556.458333333336</v>
      </c>
      <c r="AD185" s="30"/>
      <c r="AE185" s="30">
        <v>42556.458333333336</v>
      </c>
      <c r="AF185" s="23" t="s">
        <v>1490</v>
      </c>
      <c r="AG185" s="21" t="s">
        <v>654</v>
      </c>
      <c r="AH185" s="20" t="s">
        <v>654</v>
      </c>
      <c r="AI185" s="20" t="s">
        <v>654</v>
      </c>
      <c r="AJ185" s="29" t="s">
        <v>989</v>
      </c>
      <c r="AK185" s="18">
        <v>10062</v>
      </c>
      <c r="AL185" s="18"/>
      <c r="AM185" s="17">
        <v>234</v>
      </c>
      <c r="AN185" s="16">
        <v>0</v>
      </c>
      <c r="AO185" s="13">
        <v>1.78</v>
      </c>
      <c r="AP185" s="13">
        <v>232.22000000000003</v>
      </c>
      <c r="AQ185" s="15">
        <v>107.63397000000001</v>
      </c>
      <c r="AR185" s="15">
        <v>11241.56142816861</v>
      </c>
      <c r="AS185" s="15">
        <v>11.959330000000001</v>
      </c>
      <c r="AT185" s="15">
        <v>1249.0623809076235</v>
      </c>
      <c r="AU185" s="15">
        <v>119.5933</v>
      </c>
      <c r="AV185" s="15">
        <v>12490.623809076234</v>
      </c>
      <c r="AW185" s="14" t="s">
        <v>1489</v>
      </c>
      <c r="AX185" s="11"/>
    </row>
    <row r="186" spans="1:50" ht="23.25">
      <c r="A186" s="3" t="s">
        <v>105</v>
      </c>
      <c r="B186" s="3" t="s">
        <v>2396</v>
      </c>
      <c r="C186" s="2" t="s">
        <v>443</v>
      </c>
      <c r="D186" s="2" t="s">
        <v>766</v>
      </c>
      <c r="E186" s="86" t="s">
        <v>47</v>
      </c>
      <c r="F186" s="4" t="s">
        <v>2394</v>
      </c>
      <c r="G186" s="4" t="s">
        <v>2366</v>
      </c>
      <c r="H186" s="4" t="s">
        <v>2395</v>
      </c>
      <c r="I186" s="6" t="s">
        <v>318</v>
      </c>
      <c r="K186" s="78" t="s">
        <v>9</v>
      </c>
      <c r="L186" s="6" t="s">
        <v>151</v>
      </c>
      <c r="M186" s="6" t="s">
        <v>151</v>
      </c>
      <c r="N186" s="6" t="s">
        <v>2493</v>
      </c>
      <c r="O186" s="6" t="s">
        <v>151</v>
      </c>
      <c r="P186" s="5" t="s">
        <v>2147</v>
      </c>
      <c r="Q186" s="76" t="s">
        <v>2120</v>
      </c>
      <c r="R186" s="6">
        <v>45415</v>
      </c>
      <c r="S186" s="31" t="s">
        <v>1488</v>
      </c>
      <c r="T186" s="27" t="s">
        <v>1402</v>
      </c>
      <c r="U186" s="23" t="s">
        <v>1487</v>
      </c>
      <c r="V186" s="19" t="s">
        <v>1015</v>
      </c>
      <c r="W186" s="29" t="s">
        <v>47</v>
      </c>
      <c r="X186" s="24">
        <v>562</v>
      </c>
      <c r="Y186" s="20">
        <v>562</v>
      </c>
      <c r="Z186" s="20">
        <v>24</v>
      </c>
      <c r="AA186" s="30">
        <v>42524.583333333336</v>
      </c>
      <c r="AB186" s="30">
        <v>42551</v>
      </c>
      <c r="AC186" s="30">
        <v>42557.541666666664</v>
      </c>
      <c r="AD186" s="30"/>
      <c r="AE186" s="30"/>
      <c r="AF186" s="23">
        <v>10</v>
      </c>
      <c r="AG186" s="21" t="s">
        <v>654</v>
      </c>
      <c r="AH186" s="20" t="s">
        <v>654</v>
      </c>
      <c r="AI186" s="20" t="s">
        <v>654</v>
      </c>
      <c r="AJ186" s="29" t="s">
        <v>976</v>
      </c>
      <c r="AK186" s="18"/>
      <c r="AL186" s="18">
        <v>4490.24</v>
      </c>
      <c r="AM186" s="17">
        <v>562</v>
      </c>
      <c r="AN186" s="16">
        <v>24</v>
      </c>
      <c r="AO186" s="13">
        <v>0.41</v>
      </c>
      <c r="AP186" s="13">
        <v>560.77</v>
      </c>
      <c r="AQ186" s="15">
        <v>259.91689500000001</v>
      </c>
      <c r="AR186" s="15">
        <v>27146.371553156972</v>
      </c>
      <c r="AS186" s="15">
        <v>28.879655000000003</v>
      </c>
      <c r="AT186" s="15">
        <v>3016.2635059063305</v>
      </c>
      <c r="AU186" s="15">
        <v>288.79655000000002</v>
      </c>
      <c r="AV186" s="15">
        <v>30162.635059063301</v>
      </c>
      <c r="AW186" s="14" t="s">
        <v>1486</v>
      </c>
      <c r="AX186" s="11"/>
    </row>
    <row r="187" spans="1:50" ht="26.25">
      <c r="A187" t="s">
        <v>334</v>
      </c>
      <c r="B187" s="1" t="s">
        <v>2399</v>
      </c>
      <c r="C187" s="75" t="s">
        <v>444</v>
      </c>
      <c r="D187" s="2" t="s">
        <v>766</v>
      </c>
      <c r="E187" s="86" t="s">
        <v>2464</v>
      </c>
      <c r="F187" s="4" t="s">
        <v>2397</v>
      </c>
      <c r="G187" s="4" t="s">
        <v>2398</v>
      </c>
      <c r="H187" s="4" t="s">
        <v>2163</v>
      </c>
      <c r="I187" s="6" t="s">
        <v>318</v>
      </c>
      <c r="K187" s="78" t="s">
        <v>684</v>
      </c>
      <c r="L187" s="7"/>
      <c r="M187" s="6" t="s">
        <v>151</v>
      </c>
      <c r="N187" s="6" t="s">
        <v>2494</v>
      </c>
      <c r="O187" s="6" t="s">
        <v>151</v>
      </c>
      <c r="P187" s="5" t="s">
        <v>2148</v>
      </c>
      <c r="Q187" s="76" t="s">
        <v>2121</v>
      </c>
      <c r="R187" s="6">
        <v>45415</v>
      </c>
      <c r="S187" s="31" t="s">
        <v>1485</v>
      </c>
      <c r="T187" s="23">
        <v>23868</v>
      </c>
      <c r="U187" s="23" t="s">
        <v>996</v>
      </c>
      <c r="V187" s="19" t="s">
        <v>1290</v>
      </c>
      <c r="W187" s="29" t="s">
        <v>671</v>
      </c>
      <c r="X187" s="24">
        <v>1039</v>
      </c>
      <c r="Y187" s="20">
        <v>1039</v>
      </c>
      <c r="Z187" s="20">
        <v>25</v>
      </c>
      <c r="AA187" s="30">
        <v>42524.583333333336</v>
      </c>
      <c r="AB187" s="30">
        <v>42551</v>
      </c>
      <c r="AC187" s="30">
        <v>42556.5</v>
      </c>
      <c r="AD187" s="30"/>
      <c r="AE187" s="30"/>
      <c r="AF187" s="23" t="s">
        <v>1463</v>
      </c>
      <c r="AG187" s="21" t="s">
        <v>654</v>
      </c>
      <c r="AH187" s="20" t="s">
        <v>654</v>
      </c>
      <c r="AI187" s="20" t="s">
        <v>654</v>
      </c>
      <c r="AJ187" s="29" t="s">
        <v>976</v>
      </c>
      <c r="AK187" s="18"/>
      <c r="AL187" s="18">
        <v>8225.49</v>
      </c>
      <c r="AM187" s="17">
        <v>419</v>
      </c>
      <c r="AN187" s="16">
        <v>25</v>
      </c>
      <c r="AO187" s="13">
        <v>4.16</v>
      </c>
      <c r="AP187" s="13">
        <v>1034.57</v>
      </c>
      <c r="AQ187" s="15">
        <v>479.52319499999999</v>
      </c>
      <c r="AR187" s="15">
        <v>50082.603594610278</v>
      </c>
      <c r="AS187" s="15">
        <v>53.280355</v>
      </c>
      <c r="AT187" s="15">
        <v>5564.7337327344758</v>
      </c>
      <c r="AU187" s="15">
        <v>532.80354999999997</v>
      </c>
      <c r="AV187" s="15">
        <v>55647.337327344751</v>
      </c>
      <c r="AW187" s="14" t="s">
        <v>1484</v>
      </c>
      <c r="AX187" s="11"/>
    </row>
    <row r="188" spans="1:50" ht="26.25">
      <c r="A188" s="3" t="s">
        <v>106</v>
      </c>
      <c r="B188" s="3" t="s">
        <v>2402</v>
      </c>
      <c r="C188" s="2" t="s">
        <v>445</v>
      </c>
      <c r="D188" s="2" t="s">
        <v>766</v>
      </c>
      <c r="E188" s="86" t="s">
        <v>107</v>
      </c>
      <c r="F188" s="4" t="s">
        <v>2400</v>
      </c>
      <c r="G188" s="4" t="s">
        <v>2398</v>
      </c>
      <c r="H188" s="4" t="s">
        <v>2401</v>
      </c>
      <c r="I188" s="6" t="s">
        <v>318</v>
      </c>
      <c r="K188" s="78" t="s">
        <v>9</v>
      </c>
      <c r="L188" s="6" t="s">
        <v>151</v>
      </c>
      <c r="M188" s="6" t="s">
        <v>151</v>
      </c>
      <c r="N188" s="6" t="s">
        <v>2495</v>
      </c>
      <c r="O188" s="6" t="s">
        <v>151</v>
      </c>
      <c r="P188" s="5" t="s">
        <v>2149</v>
      </c>
      <c r="Q188" s="76" t="s">
        <v>2122</v>
      </c>
      <c r="R188" s="6">
        <v>45415</v>
      </c>
      <c r="S188" s="31" t="s">
        <v>1483</v>
      </c>
      <c r="T188" s="23">
        <v>23868</v>
      </c>
      <c r="U188" s="23" t="s">
        <v>979</v>
      </c>
      <c r="V188" s="19" t="s">
        <v>985</v>
      </c>
      <c r="W188" s="29" t="s">
        <v>1482</v>
      </c>
      <c r="X188" s="24">
        <v>4396</v>
      </c>
      <c r="Y188" s="20">
        <v>4396</v>
      </c>
      <c r="Z188" s="20">
        <v>20</v>
      </c>
      <c r="AA188" s="30">
        <v>42524.583333333336</v>
      </c>
      <c r="AB188" s="30">
        <v>42551</v>
      </c>
      <c r="AC188" s="30">
        <v>42557.541666666664</v>
      </c>
      <c r="AD188" s="30"/>
      <c r="AE188" s="30"/>
      <c r="AF188" s="23" t="s">
        <v>1463</v>
      </c>
      <c r="AG188" s="21" t="s">
        <v>654</v>
      </c>
      <c r="AH188" s="20" t="s">
        <v>654</v>
      </c>
      <c r="AI188" s="20" t="s">
        <v>654</v>
      </c>
      <c r="AJ188" s="29" t="s">
        <v>976</v>
      </c>
      <c r="AK188" s="18"/>
      <c r="AL188" s="18">
        <v>34466.04</v>
      </c>
      <c r="AM188" s="17">
        <v>4396</v>
      </c>
      <c r="AN188" s="16">
        <v>20</v>
      </c>
      <c r="AO188" s="13">
        <v>12.11</v>
      </c>
      <c r="AP188" s="13">
        <v>4384.03</v>
      </c>
      <c r="AQ188" s="15">
        <v>2031.9979049999999</v>
      </c>
      <c r="AR188" s="15">
        <v>212226.95094278714</v>
      </c>
      <c r="AS188" s="15">
        <v>225.77754500000003</v>
      </c>
      <c r="AT188" s="15">
        <v>23580.772326976352</v>
      </c>
      <c r="AU188" s="15">
        <v>2257.7754500000001</v>
      </c>
      <c r="AV188" s="15">
        <v>235807.72326976349</v>
      </c>
      <c r="AW188" s="14" t="s">
        <v>1481</v>
      </c>
      <c r="AX188" s="11"/>
    </row>
    <row r="189" spans="1:50" ht="26.25">
      <c r="A189" s="3" t="s">
        <v>172</v>
      </c>
      <c r="B189" s="3" t="s">
        <v>2405</v>
      </c>
      <c r="C189" s="2" t="s">
        <v>446</v>
      </c>
      <c r="D189" s="2" t="s">
        <v>766</v>
      </c>
      <c r="E189" s="86" t="s">
        <v>2465</v>
      </c>
      <c r="F189" s="4" t="s">
        <v>2403</v>
      </c>
      <c r="G189" s="4" t="s">
        <v>2404</v>
      </c>
      <c r="H189" s="4" t="s">
        <v>2290</v>
      </c>
      <c r="I189" s="6" t="s">
        <v>318</v>
      </c>
      <c r="K189" s="78" t="s">
        <v>167</v>
      </c>
      <c r="L189" s="6" t="s">
        <v>151</v>
      </c>
      <c r="M189" s="6" t="s">
        <v>151</v>
      </c>
      <c r="N189" s="6" t="s">
        <v>2496</v>
      </c>
      <c r="O189" s="6" t="s">
        <v>151</v>
      </c>
      <c r="P189" s="5" t="s">
        <v>2150</v>
      </c>
      <c r="Q189" s="76" t="s">
        <v>2123</v>
      </c>
      <c r="R189" s="6">
        <v>45415</v>
      </c>
      <c r="S189" s="28" t="s">
        <v>1480</v>
      </c>
      <c r="T189" s="27" t="s">
        <v>1479</v>
      </c>
      <c r="U189" s="27" t="s">
        <v>1299</v>
      </c>
      <c r="V189" s="26" t="s">
        <v>1192</v>
      </c>
      <c r="W189" s="25" t="s">
        <v>1191</v>
      </c>
      <c r="X189" s="24">
        <v>607</v>
      </c>
      <c r="Y189" s="20">
        <v>607</v>
      </c>
      <c r="Z189" s="20">
        <v>88</v>
      </c>
      <c r="AA189" s="23" t="s">
        <v>1020</v>
      </c>
      <c r="AB189" s="23"/>
      <c r="AC189" s="23"/>
      <c r="AD189" s="23"/>
      <c r="AE189" s="23"/>
      <c r="AF189" s="22" t="s">
        <v>1463</v>
      </c>
      <c r="AG189" s="21" t="s">
        <v>654</v>
      </c>
      <c r="AH189" s="20" t="s">
        <v>654</v>
      </c>
      <c r="AI189" s="20" t="s">
        <v>654</v>
      </c>
      <c r="AJ189" s="19"/>
      <c r="AK189" s="18"/>
      <c r="AL189" s="18"/>
      <c r="AM189" s="17">
        <v>607</v>
      </c>
      <c r="AN189" s="16">
        <v>58</v>
      </c>
      <c r="AO189" s="13">
        <v>0.69</v>
      </c>
      <c r="AP189" s="13">
        <v>606.21</v>
      </c>
      <c r="AQ189" s="15">
        <v>280.97833500000002</v>
      </c>
      <c r="AR189" s="15">
        <v>29346.081101412856</v>
      </c>
      <c r="AS189" s="15">
        <v>31.219815000000008</v>
      </c>
      <c r="AT189" s="15">
        <v>3260.6756779347625</v>
      </c>
      <c r="AU189" s="15">
        <v>312.19815</v>
      </c>
      <c r="AV189" s="15">
        <v>32606.756779347619</v>
      </c>
      <c r="AW189" s="14" t="s">
        <v>1478</v>
      </c>
      <c r="AX189" s="11"/>
    </row>
    <row r="190" spans="1:50" ht="26.25">
      <c r="A190" s="3" t="s">
        <v>306</v>
      </c>
      <c r="B190" s="3" t="s">
        <v>2409</v>
      </c>
      <c r="C190" s="2" t="s">
        <v>447</v>
      </c>
      <c r="D190" s="2" t="s">
        <v>766</v>
      </c>
      <c r="E190" s="86" t="s">
        <v>2466</v>
      </c>
      <c r="F190" s="4" t="s">
        <v>2406</v>
      </c>
      <c r="G190" s="4" t="s">
        <v>2407</v>
      </c>
      <c r="H190" s="4" t="s">
        <v>2408</v>
      </c>
      <c r="I190" s="6" t="s">
        <v>318</v>
      </c>
      <c r="K190" s="78" t="s">
        <v>307</v>
      </c>
      <c r="L190" s="6" t="s">
        <v>151</v>
      </c>
      <c r="M190" s="6" t="s">
        <v>151</v>
      </c>
      <c r="N190" s="6" t="s">
        <v>2497</v>
      </c>
      <c r="O190" s="6" t="s">
        <v>151</v>
      </c>
      <c r="P190" s="5" t="s">
        <v>2151</v>
      </c>
      <c r="Q190" s="76" t="s">
        <v>2124</v>
      </c>
      <c r="R190" s="6">
        <v>45415</v>
      </c>
      <c r="S190" s="31" t="s">
        <v>1477</v>
      </c>
      <c r="T190" s="23">
        <v>24851</v>
      </c>
      <c r="U190" s="23" t="s">
        <v>1473</v>
      </c>
      <c r="V190" s="19" t="s">
        <v>1290</v>
      </c>
      <c r="W190" s="29" t="s">
        <v>1476</v>
      </c>
      <c r="X190" s="24">
        <v>2302</v>
      </c>
      <c r="Y190" s="20">
        <v>4544</v>
      </c>
      <c r="Z190" s="20">
        <v>139</v>
      </c>
      <c r="AA190" s="30">
        <v>42515.708333333336</v>
      </c>
      <c r="AB190" s="30">
        <v>42551</v>
      </c>
      <c r="AC190" s="30">
        <v>42557.479166666672</v>
      </c>
      <c r="AD190" s="30">
        <v>42836</v>
      </c>
      <c r="AE190" s="30"/>
      <c r="AF190" s="23" t="s">
        <v>1463</v>
      </c>
      <c r="AG190" s="21" t="s">
        <v>983</v>
      </c>
      <c r="AH190" s="20">
        <v>3214</v>
      </c>
      <c r="AI190" s="20">
        <v>6000</v>
      </c>
      <c r="AJ190" s="29" t="s">
        <v>976</v>
      </c>
      <c r="AK190" s="18"/>
      <c r="AL190" s="18">
        <v>44416.24</v>
      </c>
      <c r="AM190" s="33">
        <v>4544</v>
      </c>
      <c r="AN190" s="16">
        <v>139</v>
      </c>
      <c r="AO190" s="13">
        <v>5.16</v>
      </c>
      <c r="AP190" s="13">
        <v>2296.92</v>
      </c>
      <c r="AQ190" s="15">
        <v>1064.6224199999999</v>
      </c>
      <c r="AR190" s="15">
        <v>111191.83220906486</v>
      </c>
      <c r="AS190" s="15">
        <v>118.29138</v>
      </c>
      <c r="AT190" s="15">
        <v>12354.648023229431</v>
      </c>
      <c r="AU190" s="15">
        <v>1182.9137999999998</v>
      </c>
      <c r="AV190" s="15">
        <v>123546.48023229429</v>
      </c>
      <c r="AW190" s="14" t="s">
        <v>1475</v>
      </c>
      <c r="AX190" s="11"/>
    </row>
    <row r="191" spans="1:50" ht="26.25">
      <c r="A191" t="s">
        <v>335</v>
      </c>
      <c r="B191"/>
      <c r="C191" s="75" t="s">
        <v>448</v>
      </c>
      <c r="D191" s="2" t="s">
        <v>766</v>
      </c>
      <c r="E191" s="86" t="s">
        <v>665</v>
      </c>
      <c r="I191" s="6" t="s">
        <v>318</v>
      </c>
      <c r="K191" s="78" t="s">
        <v>666</v>
      </c>
      <c r="L191" s="7" t="s">
        <v>667</v>
      </c>
      <c r="M191" s="7" t="s">
        <v>589</v>
      </c>
      <c r="N191" s="7" t="s">
        <v>589</v>
      </c>
      <c r="O191" s="7" t="s">
        <v>590</v>
      </c>
      <c r="P191" s="5" t="s">
        <v>574</v>
      </c>
      <c r="Q191" s="5" t="s">
        <v>574</v>
      </c>
      <c r="R191" s="7" t="s">
        <v>589</v>
      </c>
      <c r="S191" s="31" t="s">
        <v>1474</v>
      </c>
      <c r="T191" s="23">
        <v>24851</v>
      </c>
      <c r="U191" s="23" t="s">
        <v>1473</v>
      </c>
      <c r="V191" s="19" t="s">
        <v>1472</v>
      </c>
      <c r="W191" s="29" t="s">
        <v>1471</v>
      </c>
      <c r="X191" s="24"/>
      <c r="Y191" s="20">
        <v>4544</v>
      </c>
      <c r="Z191" s="20">
        <v>139</v>
      </c>
      <c r="AA191" s="30"/>
      <c r="AB191" s="30"/>
      <c r="AC191" s="30"/>
      <c r="AD191" s="30">
        <v>42836</v>
      </c>
      <c r="AE191" s="30"/>
      <c r="AF191" s="23" t="s">
        <v>1463</v>
      </c>
      <c r="AG191" s="21" t="s">
        <v>983</v>
      </c>
      <c r="AH191" s="20">
        <v>3214</v>
      </c>
      <c r="AI191" s="20">
        <v>6000</v>
      </c>
      <c r="AJ191" s="29" t="s">
        <v>976</v>
      </c>
      <c r="AK191" s="18"/>
      <c r="AL191" s="18">
        <v>86108.23</v>
      </c>
      <c r="AM191" s="17"/>
      <c r="AN191" s="16"/>
      <c r="AO191" s="13">
        <v>0</v>
      </c>
      <c r="AP191" s="38">
        <v>0</v>
      </c>
      <c r="AQ191" s="39" t="s">
        <v>654</v>
      </c>
      <c r="AR191" s="39"/>
      <c r="AS191" s="39" t="s">
        <v>654</v>
      </c>
      <c r="AT191" s="39"/>
      <c r="AU191" s="39" t="s">
        <v>654</v>
      </c>
      <c r="AV191" s="39">
        <v>0</v>
      </c>
      <c r="AW191" s="14" t="s">
        <v>1470</v>
      </c>
      <c r="AX191" s="47" t="s">
        <v>1469</v>
      </c>
    </row>
    <row r="192" spans="1:50" ht="23.25">
      <c r="A192" s="3" t="s">
        <v>173</v>
      </c>
      <c r="B192" s="3" t="s">
        <v>2411</v>
      </c>
      <c r="C192" s="2" t="s">
        <v>449</v>
      </c>
      <c r="D192" s="2" t="s">
        <v>766</v>
      </c>
      <c r="E192" s="86" t="s">
        <v>180</v>
      </c>
      <c r="F192" s="4" t="s">
        <v>2410</v>
      </c>
      <c r="G192" s="4" t="s">
        <v>2407</v>
      </c>
      <c r="H192" s="4" t="s">
        <v>2165</v>
      </c>
      <c r="I192" s="6" t="s">
        <v>318</v>
      </c>
      <c r="K192" s="78" t="s">
        <v>167</v>
      </c>
      <c r="L192" s="6" t="s">
        <v>151</v>
      </c>
      <c r="M192" s="6" t="s">
        <v>151</v>
      </c>
      <c r="N192" s="6" t="s">
        <v>2498</v>
      </c>
      <c r="O192" s="6" t="s">
        <v>151</v>
      </c>
      <c r="P192" s="5" t="s">
        <v>2152</v>
      </c>
      <c r="Q192" s="76" t="s">
        <v>2125</v>
      </c>
      <c r="R192" s="6">
        <v>45415</v>
      </c>
      <c r="S192" s="31" t="s">
        <v>1468</v>
      </c>
      <c r="T192" s="23">
        <v>24851</v>
      </c>
      <c r="U192" s="23" t="s">
        <v>991</v>
      </c>
      <c r="V192" s="19" t="s">
        <v>1290</v>
      </c>
      <c r="W192" s="29" t="s">
        <v>1464</v>
      </c>
      <c r="X192" s="24">
        <v>1622</v>
      </c>
      <c r="Y192" s="20">
        <v>1622</v>
      </c>
      <c r="Z192" s="20">
        <v>0</v>
      </c>
      <c r="AA192" s="30">
        <v>42517.510416666664</v>
      </c>
      <c r="AB192" s="30">
        <v>42551</v>
      </c>
      <c r="AC192" s="30">
        <v>42557.541666666664</v>
      </c>
      <c r="AD192" s="30"/>
      <c r="AE192" s="30">
        <v>42663</v>
      </c>
      <c r="AF192" s="23" t="s">
        <v>1463</v>
      </c>
      <c r="AG192" s="21" t="s">
        <v>983</v>
      </c>
      <c r="AH192" s="20">
        <v>17602</v>
      </c>
      <c r="AI192" s="20">
        <v>5177</v>
      </c>
      <c r="AJ192" s="29" t="s">
        <v>989</v>
      </c>
      <c r="AK192" s="18">
        <v>47281.3</v>
      </c>
      <c r="AL192" s="18"/>
      <c r="AM192" s="17">
        <v>1622</v>
      </c>
      <c r="AN192" s="16">
        <v>0</v>
      </c>
      <c r="AO192" s="13">
        <v>59.21</v>
      </c>
      <c r="AP192" s="13">
        <v>1560.91</v>
      </c>
      <c r="AQ192" s="15">
        <v>723.48178500000006</v>
      </c>
      <c r="AR192" s="15">
        <v>75562.249801234459</v>
      </c>
      <c r="AS192" s="15">
        <v>80.386865000000014</v>
      </c>
      <c r="AT192" s="15">
        <v>8395.8055334704968</v>
      </c>
      <c r="AU192" s="15">
        <v>803.86865000000012</v>
      </c>
      <c r="AV192" s="15">
        <v>83958.055334704957</v>
      </c>
      <c r="AW192" s="14" t="s">
        <v>1467</v>
      </c>
      <c r="AX192" s="11"/>
    </row>
    <row r="193" spans="1:52" ht="23.25">
      <c r="A193" s="3" t="s">
        <v>189</v>
      </c>
      <c r="B193" s="3" t="s">
        <v>2415</v>
      </c>
      <c r="C193" s="2" t="s">
        <v>450</v>
      </c>
      <c r="D193" s="2" t="s">
        <v>766</v>
      </c>
      <c r="E193" s="86" t="s">
        <v>180</v>
      </c>
      <c r="F193" s="4" t="s">
        <v>2412</v>
      </c>
      <c r="G193" s="4" t="s">
        <v>2407</v>
      </c>
      <c r="H193" s="4" t="s">
        <v>2159</v>
      </c>
      <c r="I193" s="6" t="s">
        <v>318</v>
      </c>
      <c r="K193" s="78" t="s">
        <v>184</v>
      </c>
      <c r="L193" s="6" t="s">
        <v>151</v>
      </c>
      <c r="M193" s="6" t="s">
        <v>151</v>
      </c>
      <c r="N193" s="6" t="s">
        <v>2499</v>
      </c>
      <c r="O193" s="6" t="s">
        <v>151</v>
      </c>
      <c r="P193" s="5" t="s">
        <v>2414</v>
      </c>
      <c r="Q193" s="76" t="s">
        <v>2413</v>
      </c>
      <c r="R193" s="6">
        <v>45415</v>
      </c>
      <c r="S193" s="31" t="s">
        <v>1466</v>
      </c>
      <c r="T193" s="23">
        <v>24851</v>
      </c>
      <c r="U193" s="23" t="s">
        <v>1465</v>
      </c>
      <c r="V193" s="19" t="s">
        <v>1290</v>
      </c>
      <c r="W193" s="29" t="s">
        <v>1464</v>
      </c>
      <c r="X193" s="24">
        <v>415</v>
      </c>
      <c r="Y193" s="20">
        <v>415</v>
      </c>
      <c r="Z193" s="20">
        <v>0</v>
      </c>
      <c r="AA193" s="30">
        <v>42517.513888888891</v>
      </c>
      <c r="AB193" s="30">
        <v>42551</v>
      </c>
      <c r="AC193" s="30">
        <v>42557.541666666664</v>
      </c>
      <c r="AD193" s="30"/>
      <c r="AE193" s="30">
        <v>42663</v>
      </c>
      <c r="AF193" s="23" t="s">
        <v>1463</v>
      </c>
      <c r="AG193" s="21" t="s">
        <v>983</v>
      </c>
      <c r="AH193" s="20">
        <v>17602</v>
      </c>
      <c r="AI193" s="20">
        <v>5177</v>
      </c>
      <c r="AJ193" s="29" t="s">
        <v>989</v>
      </c>
      <c r="AK193" s="18">
        <v>12097.25</v>
      </c>
      <c r="AL193" s="18"/>
      <c r="AM193" s="17">
        <v>415</v>
      </c>
      <c r="AN193" s="16">
        <v>0</v>
      </c>
      <c r="AO193" s="13">
        <v>75.42</v>
      </c>
      <c r="AP193" s="13">
        <v>339.17</v>
      </c>
      <c r="AQ193" s="15">
        <v>157.20529500000001</v>
      </c>
      <c r="AR193" s="15">
        <v>16418.914777331614</v>
      </c>
      <c r="AS193" s="15">
        <v>17.467255000000002</v>
      </c>
      <c r="AT193" s="15">
        <v>1824.3238641479572</v>
      </c>
      <c r="AU193" s="15">
        <v>174.67255</v>
      </c>
      <c r="AV193" s="15">
        <v>18243.238641479573</v>
      </c>
      <c r="AW193" s="14" t="s">
        <v>1462</v>
      </c>
      <c r="AX193" s="11"/>
    </row>
    <row r="194" spans="1:52" ht="25.5">
      <c r="A194" s="3" t="s">
        <v>308</v>
      </c>
      <c r="C194" s="2" t="s">
        <v>451</v>
      </c>
      <c r="D194" s="2" t="s">
        <v>766</v>
      </c>
      <c r="E194" s="86" t="s">
        <v>309</v>
      </c>
      <c r="I194" s="6" t="s">
        <v>318</v>
      </c>
      <c r="K194" s="78" t="s">
        <v>2471</v>
      </c>
      <c r="L194" s="6" t="s">
        <v>151</v>
      </c>
      <c r="M194" s="7" t="s">
        <v>589</v>
      </c>
      <c r="N194" s="7" t="s">
        <v>589</v>
      </c>
      <c r="O194" s="7" t="s">
        <v>589</v>
      </c>
      <c r="P194" s="7" t="s">
        <v>589</v>
      </c>
      <c r="Q194" s="7" t="s">
        <v>589</v>
      </c>
      <c r="R194" s="7" t="s">
        <v>589</v>
      </c>
      <c r="S194" s="36" t="s">
        <v>1520</v>
      </c>
      <c r="T194" s="27" t="s">
        <v>1479</v>
      </c>
      <c r="U194" s="23" t="s">
        <v>1067</v>
      </c>
      <c r="V194" s="19" t="s">
        <v>985</v>
      </c>
      <c r="W194" s="29" t="s">
        <v>1519</v>
      </c>
      <c r="X194" s="24">
        <v>22</v>
      </c>
      <c r="Y194" s="20">
        <v>22</v>
      </c>
      <c r="Z194" s="20">
        <v>0</v>
      </c>
      <c r="AA194" s="30">
        <v>42523.666666666664</v>
      </c>
      <c r="AB194" s="30"/>
      <c r="AC194" s="30"/>
      <c r="AD194" s="30"/>
      <c r="AE194" s="30">
        <v>42523.666666666664</v>
      </c>
      <c r="AF194" s="23" t="s">
        <v>1463</v>
      </c>
      <c r="AG194" s="21" t="s">
        <v>983</v>
      </c>
      <c r="AH194" s="20">
        <v>97025</v>
      </c>
      <c r="AI194" s="20">
        <v>9801</v>
      </c>
      <c r="AJ194" s="29" t="s">
        <v>989</v>
      </c>
      <c r="AK194" s="18">
        <v>946</v>
      </c>
      <c r="AL194" s="18"/>
      <c r="AM194" s="17">
        <v>22</v>
      </c>
      <c r="AN194" s="16">
        <v>0</v>
      </c>
      <c r="AO194" s="13">
        <v>21.28</v>
      </c>
      <c r="AP194" s="38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4" t="s">
        <v>1518</v>
      </c>
      <c r="AX194" s="32" t="s">
        <v>981</v>
      </c>
    </row>
    <row r="195" spans="1:52" ht="23.25">
      <c r="A195" s="3" t="s">
        <v>174</v>
      </c>
      <c r="B195" s="3" t="s">
        <v>2419</v>
      </c>
      <c r="C195" s="2" t="s">
        <v>452</v>
      </c>
      <c r="D195" s="2" t="s">
        <v>766</v>
      </c>
      <c r="E195" s="86" t="s">
        <v>181</v>
      </c>
      <c r="F195" s="4" t="s">
        <v>2416</v>
      </c>
      <c r="G195" s="4" t="s">
        <v>2404</v>
      </c>
      <c r="H195" s="4" t="s">
        <v>2417</v>
      </c>
      <c r="I195" s="6" t="s">
        <v>318</v>
      </c>
      <c r="K195" s="78" t="s">
        <v>167</v>
      </c>
      <c r="L195" s="6" t="s">
        <v>151</v>
      </c>
      <c r="M195" s="6" t="s">
        <v>151</v>
      </c>
      <c r="N195" s="6" t="s">
        <v>2567</v>
      </c>
      <c r="O195" s="6" t="s">
        <v>151</v>
      </c>
      <c r="P195" s="5" t="s">
        <v>2425</v>
      </c>
      <c r="Q195" s="76" t="s">
        <v>2418</v>
      </c>
      <c r="R195" s="6">
        <v>45415</v>
      </c>
      <c r="S195" s="36" t="s">
        <v>1517</v>
      </c>
      <c r="T195" s="27" t="s">
        <v>1479</v>
      </c>
      <c r="U195" s="23" t="s">
        <v>1516</v>
      </c>
      <c r="V195" s="19" t="s">
        <v>985</v>
      </c>
      <c r="W195" s="29" t="s">
        <v>1515</v>
      </c>
      <c r="X195" s="24">
        <v>4</v>
      </c>
      <c r="Y195" s="20">
        <v>4</v>
      </c>
      <c r="Z195" s="20">
        <v>299</v>
      </c>
      <c r="AA195" s="30">
        <v>42517.5</v>
      </c>
      <c r="AB195" s="30"/>
      <c r="AC195" s="30"/>
      <c r="AD195" s="30"/>
      <c r="AE195" s="30">
        <v>42517.520833333336</v>
      </c>
      <c r="AF195" s="23" t="s">
        <v>1463</v>
      </c>
      <c r="AG195" s="21" t="s">
        <v>983</v>
      </c>
      <c r="AH195" s="20">
        <v>95685</v>
      </c>
      <c r="AI195" s="20">
        <v>3928</v>
      </c>
      <c r="AJ195" s="29" t="s">
        <v>989</v>
      </c>
      <c r="AK195" s="18">
        <v>4755</v>
      </c>
      <c r="AL195" s="18"/>
      <c r="AM195" s="17">
        <v>4</v>
      </c>
      <c r="AN195" s="16">
        <v>299</v>
      </c>
      <c r="AO195" s="13">
        <v>1.81</v>
      </c>
      <c r="AP195" s="13">
        <v>2.69</v>
      </c>
      <c r="AQ195" s="15">
        <v>1.2468150000000002</v>
      </c>
      <c r="AR195" s="15">
        <v>130.22048161990168</v>
      </c>
      <c r="AS195" s="15">
        <v>0.13853499999999999</v>
      </c>
      <c r="AT195" s="15">
        <v>14.468942402211294</v>
      </c>
      <c r="AU195" s="15">
        <v>1.3853500000000003</v>
      </c>
      <c r="AV195" s="15">
        <v>144.68942402211297</v>
      </c>
      <c r="AW195" s="14" t="s">
        <v>1514</v>
      </c>
    </row>
    <row r="196" spans="1:52" ht="15">
      <c r="A196" s="3" t="s">
        <v>175</v>
      </c>
      <c r="B196" s="3" t="s">
        <v>2423</v>
      </c>
      <c r="C196" s="2" t="s">
        <v>453</v>
      </c>
      <c r="D196" s="2" t="s">
        <v>766</v>
      </c>
      <c r="E196" s="86" t="s">
        <v>8</v>
      </c>
      <c r="F196" s="4" t="s">
        <v>2420</v>
      </c>
      <c r="G196" s="4" t="s">
        <v>2421</v>
      </c>
      <c r="H196" s="4" t="s">
        <v>2422</v>
      </c>
      <c r="I196" s="6" t="s">
        <v>318</v>
      </c>
      <c r="K196" s="78" t="s">
        <v>167</v>
      </c>
      <c r="L196" s="6" t="s">
        <v>151</v>
      </c>
      <c r="M196" s="6" t="s">
        <v>151</v>
      </c>
      <c r="N196" s="6" t="s">
        <v>2569</v>
      </c>
      <c r="O196" s="6" t="s">
        <v>151</v>
      </c>
      <c r="P196" s="5" t="s">
        <v>2426</v>
      </c>
      <c r="Q196" s="76" t="s">
        <v>2424</v>
      </c>
      <c r="R196" s="6">
        <v>45427</v>
      </c>
      <c r="S196" s="28" t="s">
        <v>1513</v>
      </c>
      <c r="T196" s="27" t="s">
        <v>1479</v>
      </c>
      <c r="U196" s="27" t="s">
        <v>1199</v>
      </c>
      <c r="V196" s="26" t="s">
        <v>1022</v>
      </c>
      <c r="W196" s="25" t="s">
        <v>1021</v>
      </c>
      <c r="X196" s="24">
        <v>472</v>
      </c>
      <c r="Y196" s="20">
        <v>472</v>
      </c>
      <c r="Z196" s="20">
        <v>36</v>
      </c>
      <c r="AA196" s="23" t="s">
        <v>1020</v>
      </c>
      <c r="AB196" s="23"/>
      <c r="AC196" s="23"/>
      <c r="AD196" s="23"/>
      <c r="AE196" s="23"/>
      <c r="AF196" s="22" t="s">
        <v>1463</v>
      </c>
      <c r="AG196" s="19" t="s">
        <v>654</v>
      </c>
      <c r="AH196" s="20" t="s">
        <v>654</v>
      </c>
      <c r="AI196" s="20" t="s">
        <v>654</v>
      </c>
      <c r="AJ196" s="19"/>
      <c r="AK196" s="18"/>
      <c r="AL196" s="18"/>
      <c r="AM196" s="17">
        <v>472</v>
      </c>
      <c r="AN196" s="16">
        <v>36</v>
      </c>
      <c r="AO196" s="13">
        <v>1.88</v>
      </c>
      <c r="AP196" s="13">
        <v>469.92</v>
      </c>
      <c r="AQ196" s="15">
        <v>217.80792000000002</v>
      </c>
      <c r="AR196" s="15">
        <v>22748.404729674421</v>
      </c>
      <c r="AS196" s="15">
        <v>24.200880000000002</v>
      </c>
      <c r="AT196" s="15">
        <v>2527.60052551938</v>
      </c>
      <c r="AU196" s="15">
        <v>242.00880000000004</v>
      </c>
      <c r="AV196" s="15">
        <v>25276.005255193802</v>
      </c>
      <c r="AW196" s="14" t="s">
        <v>1512</v>
      </c>
    </row>
    <row r="197" spans="1:52" ht="23.25">
      <c r="A197" s="3" t="s">
        <v>176</v>
      </c>
      <c r="B197" s="3" t="s">
        <v>2432</v>
      </c>
      <c r="C197" s="2" t="s">
        <v>454</v>
      </c>
      <c r="D197" s="2" t="s">
        <v>766</v>
      </c>
      <c r="E197" s="86" t="s">
        <v>2467</v>
      </c>
      <c r="F197" s="4" t="s">
        <v>2427</v>
      </c>
      <c r="G197" s="4" t="s">
        <v>2428</v>
      </c>
      <c r="H197" s="4" t="s">
        <v>2429</v>
      </c>
      <c r="I197" s="6" t="s">
        <v>318</v>
      </c>
      <c r="K197" s="78" t="s">
        <v>167</v>
      </c>
      <c r="L197" s="6" t="s">
        <v>151</v>
      </c>
      <c r="M197" s="6" t="s">
        <v>151</v>
      </c>
      <c r="N197" s="6" t="s">
        <v>2570</v>
      </c>
      <c r="O197" s="6" t="s">
        <v>151</v>
      </c>
      <c r="P197" s="5" t="s">
        <v>2431</v>
      </c>
      <c r="Q197" s="76" t="s">
        <v>2430</v>
      </c>
      <c r="R197" s="6">
        <v>45427</v>
      </c>
      <c r="S197" s="36" t="s">
        <v>1511</v>
      </c>
      <c r="T197" s="27" t="s">
        <v>1413</v>
      </c>
      <c r="U197" s="23" t="s">
        <v>1040</v>
      </c>
      <c r="V197" s="19" t="s">
        <v>985</v>
      </c>
      <c r="W197" s="29" t="s">
        <v>1510</v>
      </c>
      <c r="X197" s="24">
        <v>131</v>
      </c>
      <c r="Y197" s="20">
        <v>131</v>
      </c>
      <c r="Z197" s="20">
        <v>0</v>
      </c>
      <c r="AA197" s="30">
        <v>42517.541666666664</v>
      </c>
      <c r="AB197" s="30"/>
      <c r="AC197" s="30"/>
      <c r="AD197" s="30"/>
      <c r="AE197" s="30">
        <v>42517.541666666664</v>
      </c>
      <c r="AF197" s="23" t="s">
        <v>1415</v>
      </c>
      <c r="AG197" s="21" t="s">
        <v>983</v>
      </c>
      <c r="AH197" s="20">
        <v>5701</v>
      </c>
      <c r="AI197" s="20">
        <v>15865.45</v>
      </c>
      <c r="AJ197" s="29" t="s">
        <v>989</v>
      </c>
      <c r="AK197" s="18">
        <v>5633</v>
      </c>
      <c r="AL197" s="18"/>
      <c r="AM197" s="17">
        <v>131</v>
      </c>
      <c r="AN197" s="16">
        <v>0</v>
      </c>
      <c r="AO197" s="13">
        <v>18.18</v>
      </c>
      <c r="AP197" s="13">
        <v>113.54</v>
      </c>
      <c r="AQ197" s="15">
        <v>52.625790000000009</v>
      </c>
      <c r="AR197" s="15">
        <v>5496.3693245812774</v>
      </c>
      <c r="AS197" s="15">
        <v>5.8473100000000002</v>
      </c>
      <c r="AT197" s="15">
        <v>610.70770273125299</v>
      </c>
      <c r="AU197" s="15">
        <v>58.473100000000009</v>
      </c>
      <c r="AV197" s="15">
        <v>6107.0770273125308</v>
      </c>
      <c r="AW197" s="14" t="s">
        <v>1509</v>
      </c>
    </row>
    <row r="198" spans="1:52" ht="23.25">
      <c r="A198" s="3" t="s">
        <v>177</v>
      </c>
      <c r="B198" s="3" t="s">
        <v>2507</v>
      </c>
      <c r="C198" s="2" t="s">
        <v>455</v>
      </c>
      <c r="D198" s="2" t="s">
        <v>766</v>
      </c>
      <c r="E198" s="86" t="s">
        <v>182</v>
      </c>
      <c r="F198" s="4" t="s">
        <v>2500</v>
      </c>
      <c r="G198" s="4" t="s">
        <v>2428</v>
      </c>
      <c r="H198" s="4" t="s">
        <v>2180</v>
      </c>
      <c r="I198" s="6" t="s">
        <v>318</v>
      </c>
      <c r="K198" s="78" t="s">
        <v>167</v>
      </c>
      <c r="L198" s="6" t="s">
        <v>151</v>
      </c>
      <c r="M198" s="6" t="s">
        <v>151</v>
      </c>
      <c r="N198" s="6" t="s">
        <v>2571</v>
      </c>
      <c r="O198" s="6" t="s">
        <v>151</v>
      </c>
      <c r="P198" s="5" t="s">
        <v>2503</v>
      </c>
      <c r="Q198" s="5" t="s">
        <v>2504</v>
      </c>
      <c r="R198" s="6">
        <v>45427</v>
      </c>
      <c r="S198" s="31" t="s">
        <v>1508</v>
      </c>
      <c r="T198" s="27" t="s">
        <v>1413</v>
      </c>
      <c r="U198" s="23" t="s">
        <v>1044</v>
      </c>
      <c r="V198" s="19" t="s">
        <v>985</v>
      </c>
      <c r="W198" s="29" t="s">
        <v>1507</v>
      </c>
      <c r="X198" s="24">
        <v>1684</v>
      </c>
      <c r="Y198" s="20">
        <v>1684</v>
      </c>
      <c r="Z198" s="20">
        <v>0</v>
      </c>
      <c r="AA198" s="30">
        <v>42515.75</v>
      </c>
      <c r="AB198" s="30">
        <v>42551</v>
      </c>
      <c r="AC198" s="30">
        <v>42557.489583333336</v>
      </c>
      <c r="AD198" s="30"/>
      <c r="AE198" s="30">
        <v>42817</v>
      </c>
      <c r="AF198" s="23" t="s">
        <v>1415</v>
      </c>
      <c r="AG198" s="21" t="s">
        <v>983</v>
      </c>
      <c r="AH198" s="20">
        <v>18682</v>
      </c>
      <c r="AI198" s="20">
        <v>8980.5</v>
      </c>
      <c r="AJ198" s="29" t="s">
        <v>989</v>
      </c>
      <c r="AK198" s="18">
        <v>69791.899999999994</v>
      </c>
      <c r="AL198" s="18"/>
      <c r="AM198" s="17">
        <v>1684</v>
      </c>
      <c r="AN198" s="16">
        <v>0</v>
      </c>
      <c r="AO198" s="13">
        <v>0</v>
      </c>
      <c r="AP198" s="13">
        <v>1683.96</v>
      </c>
      <c r="AQ198" s="15">
        <v>780.51546000000008</v>
      </c>
      <c r="AR198" s="15">
        <v>81518.989676077923</v>
      </c>
      <c r="AS198" s="15">
        <v>86.723939999999999</v>
      </c>
      <c r="AT198" s="15">
        <v>9057.6655195642124</v>
      </c>
      <c r="AU198" s="15">
        <v>867.23940000000005</v>
      </c>
      <c r="AV198" s="15">
        <v>90576.655195642132</v>
      </c>
      <c r="AW198" s="14" t="s">
        <v>1506</v>
      </c>
    </row>
    <row r="199" spans="1:52" ht="23.25">
      <c r="A199" s="3" t="s">
        <v>212</v>
      </c>
      <c r="B199" s="3" t="s">
        <v>2508</v>
      </c>
      <c r="C199" s="2" t="s">
        <v>456</v>
      </c>
      <c r="D199" s="2" t="s">
        <v>766</v>
      </c>
      <c r="E199" s="86" t="s">
        <v>213</v>
      </c>
      <c r="F199" s="4" t="s">
        <v>2501</v>
      </c>
      <c r="G199" s="4" t="s">
        <v>2428</v>
      </c>
      <c r="H199" s="4" t="s">
        <v>2510</v>
      </c>
      <c r="I199" s="6" t="s">
        <v>318</v>
      </c>
      <c r="K199" s="78" t="s">
        <v>184</v>
      </c>
      <c r="L199" s="6" t="s">
        <v>151</v>
      </c>
      <c r="M199" s="6" t="s">
        <v>151</v>
      </c>
      <c r="N199" s="6" t="s">
        <v>2572</v>
      </c>
      <c r="O199" s="6" t="s">
        <v>151</v>
      </c>
      <c r="P199" s="5" t="s">
        <v>2505</v>
      </c>
      <c r="Q199" s="5" t="s">
        <v>2506</v>
      </c>
      <c r="R199" s="6">
        <v>45427</v>
      </c>
      <c r="S199" s="31" t="s">
        <v>1505</v>
      </c>
      <c r="T199" s="27" t="s">
        <v>1413</v>
      </c>
      <c r="U199" s="23" t="s">
        <v>1504</v>
      </c>
      <c r="V199" s="19" t="s">
        <v>985</v>
      </c>
      <c r="W199" s="29" t="s">
        <v>1503</v>
      </c>
      <c r="X199" s="24">
        <v>6432</v>
      </c>
      <c r="Y199" s="20">
        <v>6432</v>
      </c>
      <c r="Z199" s="20">
        <v>425</v>
      </c>
      <c r="AA199" s="30">
        <v>42517.53125</v>
      </c>
      <c r="AB199" s="30">
        <v>42551</v>
      </c>
      <c r="AC199" s="30">
        <v>42556.541666666664</v>
      </c>
      <c r="AD199" s="30"/>
      <c r="AE199" s="30"/>
      <c r="AF199" s="23" t="s">
        <v>1502</v>
      </c>
      <c r="AG199" s="21" t="s">
        <v>983</v>
      </c>
      <c r="AH199" s="20">
        <v>85838</v>
      </c>
      <c r="AI199" s="20">
        <v>8270</v>
      </c>
      <c r="AJ199" s="29" t="s">
        <v>976</v>
      </c>
      <c r="AK199" s="18"/>
      <c r="AL199" s="18">
        <v>59276.11</v>
      </c>
      <c r="AM199" s="17">
        <v>6432</v>
      </c>
      <c r="AN199" s="16">
        <v>425</v>
      </c>
      <c r="AO199" s="13">
        <v>19.149999999999999</v>
      </c>
      <c r="AP199" s="13">
        <v>6412.52</v>
      </c>
      <c r="AQ199" s="15">
        <v>2972.2030200000004</v>
      </c>
      <c r="AR199" s="15">
        <v>310424.32817741705</v>
      </c>
      <c r="AS199" s="15">
        <v>330.24478000000005</v>
      </c>
      <c r="AT199" s="15">
        <v>34491.592019713004</v>
      </c>
      <c r="AU199" s="15">
        <v>3302.4478000000004</v>
      </c>
      <c r="AV199" s="15">
        <v>344915.92019713006</v>
      </c>
      <c r="AW199" s="14" t="s">
        <v>1501</v>
      </c>
    </row>
    <row r="200" spans="1:52" ht="23.25">
      <c r="A200" s="3" t="s">
        <v>214</v>
      </c>
      <c r="B200" s="3" t="s">
        <v>2509</v>
      </c>
      <c r="C200" s="2" t="s">
        <v>457</v>
      </c>
      <c r="D200" s="2" t="s">
        <v>766</v>
      </c>
      <c r="E200" s="86" t="s">
        <v>215</v>
      </c>
      <c r="F200" s="4" t="s">
        <v>2502</v>
      </c>
      <c r="G200" s="4" t="s">
        <v>2428</v>
      </c>
      <c r="H200" s="4" t="s">
        <v>2222</v>
      </c>
      <c r="I200" s="6" t="s">
        <v>318</v>
      </c>
      <c r="K200" s="78" t="s">
        <v>184</v>
      </c>
      <c r="L200" s="6" t="s">
        <v>151</v>
      </c>
      <c r="M200" s="6" t="s">
        <v>151</v>
      </c>
      <c r="N200" s="6" t="s">
        <v>2577</v>
      </c>
      <c r="O200" s="6" t="s">
        <v>151</v>
      </c>
      <c r="P200" s="5" t="s">
        <v>2511</v>
      </c>
      <c r="Q200" s="5" t="s">
        <v>2512</v>
      </c>
      <c r="R200" s="6">
        <v>45427</v>
      </c>
      <c r="S200" s="36" t="s">
        <v>1532</v>
      </c>
      <c r="T200" s="27" t="s">
        <v>1413</v>
      </c>
      <c r="U200" s="23" t="s">
        <v>1116</v>
      </c>
      <c r="V200" s="19" t="s">
        <v>985</v>
      </c>
      <c r="W200" s="29" t="s">
        <v>1531</v>
      </c>
      <c r="X200" s="24">
        <v>176</v>
      </c>
      <c r="Y200" s="20">
        <v>176</v>
      </c>
      <c r="Z200" s="20">
        <v>0</v>
      </c>
      <c r="AA200" s="30">
        <v>42517.579861111109</v>
      </c>
      <c r="AB200" s="30"/>
      <c r="AC200" s="30"/>
      <c r="AD200" s="30"/>
      <c r="AE200" s="30">
        <v>42524.541666666664</v>
      </c>
      <c r="AF200" s="23" t="s">
        <v>1502</v>
      </c>
      <c r="AG200" s="21" t="s">
        <v>983</v>
      </c>
      <c r="AH200" s="20">
        <v>5315</v>
      </c>
      <c r="AI200" s="20">
        <v>12373</v>
      </c>
      <c r="AJ200" s="29" t="s">
        <v>989</v>
      </c>
      <c r="AK200" s="18">
        <v>15607.84</v>
      </c>
      <c r="AL200" s="18"/>
      <c r="AM200" s="17">
        <v>176</v>
      </c>
      <c r="AN200" s="16">
        <v>0</v>
      </c>
      <c r="AO200" s="13">
        <v>6.86</v>
      </c>
      <c r="AP200" s="13">
        <v>168.78</v>
      </c>
      <c r="AQ200" s="15">
        <v>78.229530000000011</v>
      </c>
      <c r="AR200" s="15">
        <v>8170.4880623817853</v>
      </c>
      <c r="AS200" s="15">
        <v>8.6921699999999991</v>
      </c>
      <c r="AT200" s="15">
        <v>907.83200693130925</v>
      </c>
      <c r="AU200" s="15">
        <v>86.921700000000016</v>
      </c>
      <c r="AV200" s="15">
        <v>9078.3200693130948</v>
      </c>
      <c r="AW200" s="14" t="s">
        <v>1530</v>
      </c>
    </row>
    <row r="201" spans="1:52" ht="23.25">
      <c r="A201" s="3" t="s">
        <v>108</v>
      </c>
      <c r="B201" s="3" t="s">
        <v>2513</v>
      </c>
      <c r="C201" s="2" t="s">
        <v>458</v>
      </c>
      <c r="D201" s="2" t="s">
        <v>766</v>
      </c>
      <c r="E201" s="86" t="s">
        <v>47</v>
      </c>
      <c r="F201" s="4" t="s">
        <v>2514</v>
      </c>
      <c r="G201" s="4" t="s">
        <v>2519</v>
      </c>
      <c r="H201" s="4" t="s">
        <v>2236</v>
      </c>
      <c r="I201" s="6" t="s">
        <v>318</v>
      </c>
      <c r="K201" s="78" t="s">
        <v>9</v>
      </c>
      <c r="L201" s="6" t="s">
        <v>151</v>
      </c>
      <c r="M201" s="6" t="s">
        <v>151</v>
      </c>
      <c r="N201" s="6" t="s">
        <v>2573</v>
      </c>
      <c r="O201" s="6" t="s">
        <v>151</v>
      </c>
      <c r="P201" s="5" t="s">
        <v>2520</v>
      </c>
      <c r="Q201" s="5" t="s">
        <v>2521</v>
      </c>
      <c r="R201" s="6">
        <v>45427</v>
      </c>
      <c r="S201" s="31" t="s">
        <v>1597</v>
      </c>
      <c r="T201" s="27" t="s">
        <v>1526</v>
      </c>
      <c r="U201" s="23" t="s">
        <v>1596</v>
      </c>
      <c r="V201" s="19" t="s">
        <v>1015</v>
      </c>
      <c r="W201" s="29" t="s">
        <v>47</v>
      </c>
      <c r="X201" s="24">
        <v>519</v>
      </c>
      <c r="Y201" s="20">
        <v>519</v>
      </c>
      <c r="Z201" s="20">
        <v>26</v>
      </c>
      <c r="AA201" s="30">
        <v>42524.5</v>
      </c>
      <c r="AB201" s="30">
        <v>42551</v>
      </c>
      <c r="AC201" s="30">
        <v>42557.541666666664</v>
      </c>
      <c r="AD201" s="30"/>
      <c r="AE201" s="30"/>
      <c r="AF201" s="23" t="s">
        <v>1548</v>
      </c>
      <c r="AG201" s="19" t="s">
        <v>654</v>
      </c>
      <c r="AH201" s="20" t="s">
        <v>654</v>
      </c>
      <c r="AI201" s="20" t="s">
        <v>654</v>
      </c>
      <c r="AJ201" s="29" t="s">
        <v>976</v>
      </c>
      <c r="AK201" s="18"/>
      <c r="AL201" s="18">
        <v>4161.71</v>
      </c>
      <c r="AM201" s="17">
        <v>519</v>
      </c>
      <c r="AN201" s="16">
        <v>26</v>
      </c>
      <c r="AO201" s="13">
        <v>4.46</v>
      </c>
      <c r="AP201" s="13">
        <v>514.64</v>
      </c>
      <c r="AQ201" s="15">
        <v>238.53564000000003</v>
      </c>
      <c r="AR201" s="15">
        <v>24913.259725229069</v>
      </c>
      <c r="AS201" s="15">
        <v>26.503960000000003</v>
      </c>
      <c r="AT201" s="15">
        <v>2768.1399694698966</v>
      </c>
      <c r="AU201" s="15">
        <v>265.03960000000001</v>
      </c>
      <c r="AV201" s="15">
        <v>27681.399694698965</v>
      </c>
      <c r="AW201" s="14" t="s">
        <v>1595</v>
      </c>
      <c r="AX201" s="11"/>
    </row>
    <row r="202" spans="1:52" ht="23.25">
      <c r="A202" s="3" t="s">
        <v>109</v>
      </c>
      <c r="B202" s="3" t="s">
        <v>2523</v>
      </c>
      <c r="C202" s="2" t="s">
        <v>459</v>
      </c>
      <c r="D202" s="2" t="s">
        <v>766</v>
      </c>
      <c r="E202" s="86" t="s">
        <v>110</v>
      </c>
      <c r="F202" s="4" t="s">
        <v>2515</v>
      </c>
      <c r="G202" s="4" t="s">
        <v>2524</v>
      </c>
      <c r="H202" s="4" t="s">
        <v>2401</v>
      </c>
      <c r="I202" s="6" t="s">
        <v>318</v>
      </c>
      <c r="K202" s="78" t="s">
        <v>9</v>
      </c>
      <c r="L202" s="6" t="s">
        <v>151</v>
      </c>
      <c r="M202" s="6" t="s">
        <v>151</v>
      </c>
      <c r="N202" s="6" t="s">
        <v>2574</v>
      </c>
      <c r="O202" s="6" t="s">
        <v>151</v>
      </c>
      <c r="P202" s="5" t="s">
        <v>2522</v>
      </c>
      <c r="Q202" s="5" t="s">
        <v>2525</v>
      </c>
      <c r="R202" s="6">
        <v>45427</v>
      </c>
      <c r="S202" s="36" t="s">
        <v>1602</v>
      </c>
      <c r="T202" s="27" t="s">
        <v>1578</v>
      </c>
      <c r="U202" s="23" t="s">
        <v>979</v>
      </c>
      <c r="V202" s="19" t="s">
        <v>985</v>
      </c>
      <c r="W202" s="29" t="s">
        <v>1601</v>
      </c>
      <c r="X202" s="24">
        <v>1182</v>
      </c>
      <c r="Y202" s="20">
        <v>1182</v>
      </c>
      <c r="Z202" s="20">
        <v>0</v>
      </c>
      <c r="AA202" s="30">
        <v>42523.791666666664</v>
      </c>
      <c r="AB202" s="30"/>
      <c r="AC202" s="30"/>
      <c r="AD202" s="30"/>
      <c r="AE202" s="30">
        <v>42523.791666666664</v>
      </c>
      <c r="AF202" s="23" t="s">
        <v>1548</v>
      </c>
      <c r="AG202" s="21" t="s">
        <v>983</v>
      </c>
      <c r="AH202" s="20">
        <v>62667</v>
      </c>
      <c r="AI202" s="20">
        <v>25985</v>
      </c>
      <c r="AJ202" s="29" t="s">
        <v>989</v>
      </c>
      <c r="AK202" s="18">
        <v>48462</v>
      </c>
      <c r="AL202" s="18"/>
      <c r="AM202" s="17">
        <v>1182</v>
      </c>
      <c r="AN202" s="16">
        <v>0</v>
      </c>
      <c r="AO202" s="13">
        <v>53.97</v>
      </c>
      <c r="AP202" s="13">
        <v>1128.1099999999999</v>
      </c>
      <c r="AQ202" s="15">
        <v>522.87898499999994</v>
      </c>
      <c r="AR202" s="15">
        <v>54610.790899712723</v>
      </c>
      <c r="AS202" s="15">
        <v>58.097664999999999</v>
      </c>
      <c r="AT202" s="15">
        <v>6067.8656555236366</v>
      </c>
      <c r="AU202" s="15">
        <v>580.97664999999995</v>
      </c>
      <c r="AV202" s="15">
        <v>60678.656555236361</v>
      </c>
      <c r="AW202" s="14" t="s">
        <v>1600</v>
      </c>
      <c r="AX202" s="11"/>
      <c r="AZ202" s="14"/>
    </row>
    <row r="203" spans="1:52" ht="15">
      <c r="A203" s="3" t="s">
        <v>310</v>
      </c>
      <c r="B203" s="3" t="s">
        <v>2528</v>
      </c>
      <c r="C203" s="2" t="s">
        <v>460</v>
      </c>
      <c r="D203" s="2" t="s">
        <v>766</v>
      </c>
      <c r="E203" s="86" t="s">
        <v>311</v>
      </c>
      <c r="F203" s="4" t="s">
        <v>2516</v>
      </c>
      <c r="G203" s="4" t="s">
        <v>2519</v>
      </c>
      <c r="H203" s="4" t="s">
        <v>2529</v>
      </c>
      <c r="I203" s="6" t="s">
        <v>318</v>
      </c>
      <c r="K203" s="78" t="s">
        <v>307</v>
      </c>
      <c r="L203" s="6" t="s">
        <v>151</v>
      </c>
      <c r="M203" s="6" t="s">
        <v>151</v>
      </c>
      <c r="N203" s="6" t="s">
        <v>2575</v>
      </c>
      <c r="O203" s="6" t="s">
        <v>151</v>
      </c>
      <c r="P203" s="5" t="s">
        <v>2526</v>
      </c>
      <c r="Q203" s="5" t="s">
        <v>2527</v>
      </c>
      <c r="R203" s="6">
        <v>45427</v>
      </c>
      <c r="S203" s="52" t="s">
        <v>1636</v>
      </c>
      <c r="T203" s="27" t="s">
        <v>1526</v>
      </c>
      <c r="U203" s="23" t="s">
        <v>1213</v>
      </c>
      <c r="V203" s="19" t="s">
        <v>1164</v>
      </c>
      <c r="W203" s="29" t="s">
        <v>1635</v>
      </c>
      <c r="X203" s="24">
        <v>687</v>
      </c>
      <c r="Y203" s="49">
        <v>0</v>
      </c>
      <c r="Z203" s="20">
        <v>0</v>
      </c>
      <c r="AA203" s="30">
        <v>42524</v>
      </c>
      <c r="AB203" s="30"/>
      <c r="AC203" s="30">
        <v>42556</v>
      </c>
      <c r="AD203" s="30">
        <v>42634</v>
      </c>
      <c r="AE203" s="30"/>
      <c r="AF203" s="23"/>
      <c r="AG203" s="21" t="s">
        <v>983</v>
      </c>
      <c r="AH203" s="20">
        <v>13744</v>
      </c>
      <c r="AI203" s="20">
        <v>11020</v>
      </c>
      <c r="AJ203" s="29"/>
      <c r="AK203" s="18"/>
      <c r="AL203" s="18"/>
      <c r="AM203" s="33">
        <v>0</v>
      </c>
      <c r="AN203" s="16">
        <v>0</v>
      </c>
      <c r="AO203" s="13">
        <v>0</v>
      </c>
      <c r="AP203" s="13">
        <v>686.55</v>
      </c>
      <c r="AQ203" s="15">
        <v>318.21592499999997</v>
      </c>
      <c r="AR203" s="15">
        <v>33235.268273659283</v>
      </c>
      <c r="AS203" s="15">
        <v>35.357324999999996</v>
      </c>
      <c r="AT203" s="15">
        <v>3692.8075859621422</v>
      </c>
      <c r="AU203" s="15">
        <v>353.57324999999997</v>
      </c>
      <c r="AV203" s="15">
        <v>36928.075859621429</v>
      </c>
      <c r="AW203" s="14" t="s">
        <v>1634</v>
      </c>
      <c r="AX203" s="11" t="s">
        <v>1161</v>
      </c>
    </row>
    <row r="204" spans="1:52" ht="23.25">
      <c r="A204" s="3" t="s">
        <v>152</v>
      </c>
      <c r="B204" s="3" t="s">
        <v>2530</v>
      </c>
      <c r="C204" s="2" t="s">
        <v>461</v>
      </c>
      <c r="D204" s="2" t="s">
        <v>766</v>
      </c>
      <c r="E204" s="86" t="s">
        <v>110</v>
      </c>
      <c r="F204" s="4" t="s">
        <v>2517</v>
      </c>
      <c r="G204" s="4" t="s">
        <v>2524</v>
      </c>
      <c r="H204" s="4" t="s">
        <v>2286</v>
      </c>
      <c r="I204" s="6" t="s">
        <v>318</v>
      </c>
      <c r="K204" s="78" t="s">
        <v>2589</v>
      </c>
      <c r="L204" s="6" t="s">
        <v>151</v>
      </c>
      <c r="M204" s="6" t="s">
        <v>151</v>
      </c>
      <c r="N204" s="6" t="s">
        <v>2576</v>
      </c>
      <c r="O204" s="6" t="s">
        <v>151</v>
      </c>
      <c r="P204" s="5" t="s">
        <v>2531</v>
      </c>
      <c r="Q204" s="5" t="s">
        <v>2532</v>
      </c>
      <c r="R204" s="6">
        <v>45427</v>
      </c>
      <c r="S204" s="36" t="s">
        <v>1633</v>
      </c>
      <c r="T204" s="27" t="s">
        <v>1578</v>
      </c>
      <c r="U204" s="23" t="s">
        <v>1632</v>
      </c>
      <c r="V204" s="19" t="s">
        <v>985</v>
      </c>
      <c r="W204" s="29" t="s">
        <v>1601</v>
      </c>
      <c r="X204" s="24">
        <v>61</v>
      </c>
      <c r="Y204" s="20">
        <v>61</v>
      </c>
      <c r="Z204" s="20">
        <v>0</v>
      </c>
      <c r="AA204" s="30">
        <v>42523.791666666664</v>
      </c>
      <c r="AB204" s="30"/>
      <c r="AC204"/>
      <c r="AD204" s="30"/>
      <c r="AE204" s="30">
        <v>42523.791666666664</v>
      </c>
      <c r="AF204" s="23" t="s">
        <v>1548</v>
      </c>
      <c r="AG204" s="21" t="s">
        <v>983</v>
      </c>
      <c r="AH204" s="20">
        <v>62667</v>
      </c>
      <c r="AI204" s="20">
        <v>25985</v>
      </c>
      <c r="AJ204" s="29" t="s">
        <v>989</v>
      </c>
      <c r="AK204" s="18">
        <v>133.59</v>
      </c>
      <c r="AL204" s="18"/>
      <c r="AM204" s="17">
        <v>61</v>
      </c>
      <c r="AN204" s="16">
        <v>0</v>
      </c>
      <c r="AO204" s="13">
        <v>3.54</v>
      </c>
      <c r="AP204" s="13">
        <v>57.86</v>
      </c>
      <c r="AQ204" s="15">
        <v>26.818110000000001</v>
      </c>
      <c r="AR204" s="15">
        <v>2800.9505823522341</v>
      </c>
      <c r="AS204" s="15">
        <v>2.9797900000000004</v>
      </c>
      <c r="AT204" s="15">
        <v>311.21673137247046</v>
      </c>
      <c r="AU204" s="15">
        <v>29.797900000000002</v>
      </c>
      <c r="AV204" s="15">
        <v>3112.1673137247044</v>
      </c>
      <c r="AW204" s="14" t="s">
        <v>1631</v>
      </c>
      <c r="AX204" s="11"/>
    </row>
    <row r="205" spans="1:52" ht="23.25">
      <c r="A205" s="3" t="s">
        <v>153</v>
      </c>
      <c r="B205" s="3" t="s">
        <v>2533</v>
      </c>
      <c r="C205" s="2" t="s">
        <v>462</v>
      </c>
      <c r="D205" s="2" t="s">
        <v>766</v>
      </c>
      <c r="E205" s="86" t="s">
        <v>110</v>
      </c>
      <c r="F205" s="4" t="s">
        <v>2518</v>
      </c>
      <c r="G205" s="4" t="s">
        <v>2524</v>
      </c>
      <c r="H205" s="4" t="s">
        <v>2534</v>
      </c>
      <c r="I205" s="6" t="s">
        <v>318</v>
      </c>
      <c r="K205" s="78" t="s">
        <v>2589</v>
      </c>
      <c r="L205" s="6" t="s">
        <v>151</v>
      </c>
      <c r="M205" s="6" t="s">
        <v>151</v>
      </c>
      <c r="N205" s="6" t="s">
        <v>2582</v>
      </c>
      <c r="O205" s="6" t="s">
        <v>151</v>
      </c>
      <c r="P205" s="5" t="s">
        <v>2535</v>
      </c>
      <c r="Q205" s="5" t="s">
        <v>2536</v>
      </c>
      <c r="R205" s="6">
        <v>45429</v>
      </c>
      <c r="S205" s="36" t="s">
        <v>1630</v>
      </c>
      <c r="T205" s="27" t="s">
        <v>1578</v>
      </c>
      <c r="U205" s="23" t="s">
        <v>1377</v>
      </c>
      <c r="V205" s="19" t="s">
        <v>985</v>
      </c>
      <c r="W205" s="29" t="s">
        <v>1601</v>
      </c>
      <c r="X205" s="24">
        <v>790</v>
      </c>
      <c r="Y205" s="20">
        <v>790</v>
      </c>
      <c r="Z205" s="20">
        <v>0</v>
      </c>
      <c r="AA205" s="30">
        <v>42523.791666666664</v>
      </c>
      <c r="AB205" s="30"/>
      <c r="AC205" s="30"/>
      <c r="AD205" s="30"/>
      <c r="AE205" s="30">
        <v>42523.791666666664</v>
      </c>
      <c r="AF205" s="23" t="s">
        <v>1548</v>
      </c>
      <c r="AG205" s="21" t="s">
        <v>983</v>
      </c>
      <c r="AH205" s="20">
        <v>62667</v>
      </c>
      <c r="AI205" s="20">
        <v>25985</v>
      </c>
      <c r="AJ205" s="29" t="s">
        <v>989</v>
      </c>
      <c r="AK205" s="18">
        <v>32390</v>
      </c>
      <c r="AL205" s="18"/>
      <c r="AM205" s="17">
        <v>790</v>
      </c>
      <c r="AN205" s="16">
        <v>0</v>
      </c>
      <c r="AO205" s="13">
        <v>47.69</v>
      </c>
      <c r="AP205" s="13">
        <v>742.15</v>
      </c>
      <c r="AQ205" s="15">
        <v>343.98652499999997</v>
      </c>
      <c r="AR205" s="15">
        <v>35926.814287810412</v>
      </c>
      <c r="AS205" s="15">
        <v>38.220724999999995</v>
      </c>
      <c r="AT205" s="15">
        <v>3991.8682542011566</v>
      </c>
      <c r="AU205" s="15">
        <v>382.20724999999999</v>
      </c>
      <c r="AV205" s="15">
        <v>39918.682542011571</v>
      </c>
      <c r="AW205" s="14" t="s">
        <v>1629</v>
      </c>
      <c r="AX205" s="11"/>
    </row>
    <row r="206" spans="1:52" ht="23.25">
      <c r="A206" s="3" t="s">
        <v>154</v>
      </c>
      <c r="B206" s="3" t="s">
        <v>2537</v>
      </c>
      <c r="C206" s="2" t="s">
        <v>463</v>
      </c>
      <c r="D206" s="2" t="s">
        <v>766</v>
      </c>
      <c r="E206" s="86" t="s">
        <v>155</v>
      </c>
      <c r="F206" s="4" t="s">
        <v>2542</v>
      </c>
      <c r="G206" s="4" t="s">
        <v>2519</v>
      </c>
      <c r="H206" s="4" t="s">
        <v>2263</v>
      </c>
      <c r="I206" s="6" t="s">
        <v>318</v>
      </c>
      <c r="K206" s="78" t="s">
        <v>159</v>
      </c>
      <c r="L206" s="6" t="s">
        <v>151</v>
      </c>
      <c r="M206" s="6" t="s">
        <v>151</v>
      </c>
      <c r="N206" s="6" t="s">
        <v>2583</v>
      </c>
      <c r="O206" s="6" t="s">
        <v>151</v>
      </c>
      <c r="P206" s="5" t="s">
        <v>2538</v>
      </c>
      <c r="Q206" s="5" t="s">
        <v>2539</v>
      </c>
      <c r="R206" s="6">
        <v>45429</v>
      </c>
      <c r="S206" s="36" t="s">
        <v>1628</v>
      </c>
      <c r="T206" s="27" t="s">
        <v>1526</v>
      </c>
      <c r="U206" s="23" t="s">
        <v>1282</v>
      </c>
      <c r="V206" s="19" t="s">
        <v>985</v>
      </c>
      <c r="W206" s="29" t="s">
        <v>1627</v>
      </c>
      <c r="X206" s="24">
        <v>1565</v>
      </c>
      <c r="Y206" s="20">
        <v>1565</v>
      </c>
      <c r="Z206" s="20">
        <v>818</v>
      </c>
      <c r="AA206" s="30">
        <v>42524.583333333336</v>
      </c>
      <c r="AB206" s="30">
        <v>42551</v>
      </c>
      <c r="AC206" s="30">
        <v>42556.75</v>
      </c>
      <c r="AD206" s="30"/>
      <c r="AE206" s="30">
        <v>42556.791666666664</v>
      </c>
      <c r="AF206" s="23" t="s">
        <v>1548</v>
      </c>
      <c r="AG206" s="19" t="s">
        <v>654</v>
      </c>
      <c r="AH206" s="20" t="s">
        <v>654</v>
      </c>
      <c r="AI206" s="20" t="s">
        <v>654</v>
      </c>
      <c r="AJ206" s="29" t="s">
        <v>989</v>
      </c>
      <c r="AK206" s="18">
        <v>39262.35</v>
      </c>
      <c r="AL206" s="18"/>
      <c r="AM206" s="17">
        <v>1565</v>
      </c>
      <c r="AN206" s="16">
        <v>818</v>
      </c>
      <c r="AO206" s="13">
        <v>5.16</v>
      </c>
      <c r="AP206" s="13">
        <v>1560.42</v>
      </c>
      <c r="AQ206" s="15">
        <v>723.25467000000003</v>
      </c>
      <c r="AR206" s="15">
        <v>75538.529341757225</v>
      </c>
      <c r="AS206" s="15">
        <v>80.361630000000005</v>
      </c>
      <c r="AT206" s="15">
        <v>8393.1699268619141</v>
      </c>
      <c r="AU206" s="15">
        <v>803.61630000000002</v>
      </c>
      <c r="AV206" s="15">
        <v>83931.699268619137</v>
      </c>
      <c r="AW206" s="14" t="s">
        <v>1626</v>
      </c>
      <c r="AX206" s="11"/>
    </row>
    <row r="207" spans="1:52" ht="23.25">
      <c r="A207" s="3" t="s">
        <v>156</v>
      </c>
      <c r="B207" s="3" t="s">
        <v>2540</v>
      </c>
      <c r="C207" s="2" t="s">
        <v>464</v>
      </c>
      <c r="D207" s="2" t="s">
        <v>766</v>
      </c>
      <c r="E207" s="86" t="s">
        <v>157</v>
      </c>
      <c r="F207" s="4" t="s">
        <v>2541</v>
      </c>
      <c r="G207" s="4" t="s">
        <v>2519</v>
      </c>
      <c r="H207" s="4" t="s">
        <v>2251</v>
      </c>
      <c r="I207" s="6" t="s">
        <v>318</v>
      </c>
      <c r="K207" s="78" t="s">
        <v>159</v>
      </c>
      <c r="L207" s="6" t="s">
        <v>151</v>
      </c>
      <c r="M207" s="6" t="s">
        <v>151</v>
      </c>
      <c r="N207" s="6" t="s">
        <v>2584</v>
      </c>
      <c r="O207" s="6" t="s">
        <v>151</v>
      </c>
      <c r="P207" s="5" t="s">
        <v>2543</v>
      </c>
      <c r="Q207" s="5" t="s">
        <v>2544</v>
      </c>
      <c r="R207" s="6">
        <v>45432</v>
      </c>
      <c r="S207" s="36" t="s">
        <v>1625</v>
      </c>
      <c r="T207" s="27" t="s">
        <v>1526</v>
      </c>
      <c r="U207" s="23" t="s">
        <v>1243</v>
      </c>
      <c r="V207" s="19" t="s">
        <v>985</v>
      </c>
      <c r="W207" s="29" t="s">
        <v>1622</v>
      </c>
      <c r="X207" s="24">
        <v>730</v>
      </c>
      <c r="Y207" s="20">
        <v>730</v>
      </c>
      <c r="Z207" s="20">
        <v>0</v>
      </c>
      <c r="AA207" s="30">
        <v>42520.583333333336</v>
      </c>
      <c r="AB207" s="30"/>
      <c r="AC207" s="30"/>
      <c r="AD207" s="30"/>
      <c r="AE207" s="30">
        <v>42520.583333333336</v>
      </c>
      <c r="AF207" s="23" t="s">
        <v>1548</v>
      </c>
      <c r="AG207" s="21" t="s">
        <v>983</v>
      </c>
      <c r="AH207" s="20">
        <v>42540</v>
      </c>
      <c r="AI207" s="20">
        <v>25682</v>
      </c>
      <c r="AJ207" s="29" t="s">
        <v>989</v>
      </c>
      <c r="AK207" s="18">
        <v>2378.34</v>
      </c>
      <c r="AL207" s="18"/>
      <c r="AM207" s="17">
        <v>730</v>
      </c>
      <c r="AN207" s="16">
        <v>0</v>
      </c>
      <c r="AO207" s="13">
        <v>0</v>
      </c>
      <c r="AP207" s="13">
        <v>730.03</v>
      </c>
      <c r="AQ207" s="15">
        <v>338.36890500000004</v>
      </c>
      <c r="AR207" s="15">
        <v>35340.09598400625</v>
      </c>
      <c r="AS207" s="15">
        <v>37.596544999999999</v>
      </c>
      <c r="AT207" s="15">
        <v>3926.6773315562496</v>
      </c>
      <c r="AU207" s="15">
        <v>375.96545000000003</v>
      </c>
      <c r="AV207" s="15">
        <v>39266.773315562503</v>
      </c>
      <c r="AW207" s="14" t="s">
        <v>1624</v>
      </c>
      <c r="AX207" s="11"/>
    </row>
    <row r="208" spans="1:52" ht="23.25">
      <c r="A208" s="3" t="s">
        <v>158</v>
      </c>
      <c r="B208" s="3" t="s">
        <v>2545</v>
      </c>
      <c r="C208" s="2" t="s">
        <v>465</v>
      </c>
      <c r="D208" s="2" t="s">
        <v>766</v>
      </c>
      <c r="E208" s="86" t="s">
        <v>157</v>
      </c>
      <c r="F208" s="4" t="s">
        <v>2546</v>
      </c>
      <c r="G208" s="4" t="s">
        <v>2524</v>
      </c>
      <c r="H208" s="4" t="s">
        <v>2547</v>
      </c>
      <c r="I208" s="6" t="s">
        <v>318</v>
      </c>
      <c r="K208" s="78" t="s">
        <v>159</v>
      </c>
      <c r="L208" s="6" t="s">
        <v>151</v>
      </c>
      <c r="M208" s="6" t="s">
        <v>151</v>
      </c>
      <c r="N208" s="6" t="s">
        <v>2585</v>
      </c>
      <c r="O208" s="6" t="s">
        <v>151</v>
      </c>
      <c r="P208" s="5" t="s">
        <v>2548</v>
      </c>
      <c r="Q208" s="5" t="s">
        <v>2551</v>
      </c>
      <c r="R208" s="6">
        <v>45432</v>
      </c>
      <c r="S208" s="36" t="s">
        <v>1623</v>
      </c>
      <c r="T208" s="27" t="s">
        <v>1578</v>
      </c>
      <c r="U208" s="23" t="s">
        <v>1270</v>
      </c>
      <c r="V208" s="19" t="s">
        <v>1290</v>
      </c>
      <c r="W208" s="29" t="s">
        <v>1622</v>
      </c>
      <c r="X208" s="24">
        <v>2245</v>
      </c>
      <c r="Y208" s="20">
        <v>2245</v>
      </c>
      <c r="Z208" s="20">
        <v>0</v>
      </c>
      <c r="AA208" s="30">
        <v>42520.583333333336</v>
      </c>
      <c r="AB208" s="30"/>
      <c r="AC208" s="30"/>
      <c r="AD208" s="30"/>
      <c r="AE208" s="30">
        <v>42520</v>
      </c>
      <c r="AF208" s="23" t="s">
        <v>1548</v>
      </c>
      <c r="AG208" s="21" t="s">
        <v>983</v>
      </c>
      <c r="AH208" s="20">
        <v>42540</v>
      </c>
      <c r="AI208" s="20">
        <v>25682</v>
      </c>
      <c r="AJ208" s="29" t="s">
        <v>989</v>
      </c>
      <c r="AK208" s="18">
        <v>35897.550000000003</v>
      </c>
      <c r="AL208" s="18"/>
      <c r="AM208" s="17">
        <v>2245</v>
      </c>
      <c r="AN208" s="16">
        <v>0</v>
      </c>
      <c r="AO208" s="13">
        <v>127.01</v>
      </c>
      <c r="AP208" s="13">
        <v>2118.0700000000002</v>
      </c>
      <c r="AQ208" s="15">
        <v>981.72544500000015</v>
      </c>
      <c r="AR208" s="15">
        <v>102533.86449987552</v>
      </c>
      <c r="AS208" s="15">
        <v>109.08060500000002</v>
      </c>
      <c r="AT208" s="15">
        <v>11392.651611097279</v>
      </c>
      <c r="AU208" s="15">
        <v>1090.8060500000001</v>
      </c>
      <c r="AV208" s="15">
        <v>113926.51611097279</v>
      </c>
      <c r="AW208" s="14" t="s">
        <v>1621</v>
      </c>
      <c r="AX208" s="11"/>
    </row>
    <row r="209" spans="1:50" ht="23.25">
      <c r="A209" t="s">
        <v>336</v>
      </c>
      <c r="B209" s="1" t="s">
        <v>2553</v>
      </c>
      <c r="C209" s="75" t="s">
        <v>466</v>
      </c>
      <c r="D209" s="2" t="s">
        <v>766</v>
      </c>
      <c r="E209" s="86" t="s">
        <v>672</v>
      </c>
      <c r="F209" s="4" t="s">
        <v>2552</v>
      </c>
      <c r="G209" s="4" t="s">
        <v>2519</v>
      </c>
      <c r="H209" s="4" t="s">
        <v>2216</v>
      </c>
      <c r="I209" s="6" t="s">
        <v>318</v>
      </c>
      <c r="K209" s="78" t="s">
        <v>685</v>
      </c>
      <c r="L209" s="6" t="s">
        <v>151</v>
      </c>
      <c r="M209" s="6" t="s">
        <v>151</v>
      </c>
      <c r="N209" s="6" t="s">
        <v>2586</v>
      </c>
      <c r="O209" s="6" t="s">
        <v>151</v>
      </c>
      <c r="P209" s="5" t="s">
        <v>2549</v>
      </c>
      <c r="Q209" s="5" t="s">
        <v>2550</v>
      </c>
      <c r="R209" s="6">
        <v>45432</v>
      </c>
      <c r="S209" s="36" t="s">
        <v>1620</v>
      </c>
      <c r="T209" s="27" t="s">
        <v>1526</v>
      </c>
      <c r="U209" s="23" t="s">
        <v>1126</v>
      </c>
      <c r="V209" s="19" t="s">
        <v>985</v>
      </c>
      <c r="W209" s="29" t="s">
        <v>1619</v>
      </c>
      <c r="X209" s="24">
        <v>3833</v>
      </c>
      <c r="Y209" s="20">
        <v>3833</v>
      </c>
      <c r="Z209" s="20">
        <v>66</v>
      </c>
      <c r="AA209" s="30">
        <v>42522.75</v>
      </c>
      <c r="AB209" s="30"/>
      <c r="AC209" s="30"/>
      <c r="AD209" s="30"/>
      <c r="AE209" s="30">
        <v>42522.75</v>
      </c>
      <c r="AF209" s="23">
        <v>16</v>
      </c>
      <c r="AG209" s="21" t="s">
        <v>983</v>
      </c>
      <c r="AH209" s="20">
        <v>102709</v>
      </c>
      <c r="AI209" s="20">
        <v>3728</v>
      </c>
      <c r="AJ209" s="29" t="s">
        <v>989</v>
      </c>
      <c r="AK209" s="18">
        <v>196027.56</v>
      </c>
      <c r="AL209" s="18"/>
      <c r="AM209" s="17">
        <v>3833</v>
      </c>
      <c r="AN209" s="16">
        <v>66</v>
      </c>
      <c r="AO209" s="13">
        <v>345.6</v>
      </c>
      <c r="AP209" s="13">
        <v>3487.86</v>
      </c>
      <c r="AQ209" s="15">
        <v>1616.6231100000002</v>
      </c>
      <c r="AR209" s="15">
        <v>168844.16692297035</v>
      </c>
      <c r="AS209" s="15">
        <v>179.62478999999999</v>
      </c>
      <c r="AT209" s="15">
        <v>18760.462991441145</v>
      </c>
      <c r="AU209" s="15">
        <v>1796.2479000000003</v>
      </c>
      <c r="AV209" s="15">
        <v>187604.62991441149</v>
      </c>
      <c r="AW209" s="14" t="s">
        <v>1618</v>
      </c>
      <c r="AX209" s="11"/>
    </row>
    <row r="210" spans="1:50" ht="26.25">
      <c r="A210" s="3" t="s">
        <v>191</v>
      </c>
      <c r="B210" s="3" t="s">
        <v>2554</v>
      </c>
      <c r="C210" s="2" t="s">
        <v>467</v>
      </c>
      <c r="D210" s="2" t="s">
        <v>766</v>
      </c>
      <c r="E210" s="86" t="s">
        <v>190</v>
      </c>
      <c r="F210" s="4" t="s">
        <v>2555</v>
      </c>
      <c r="G210" s="4" t="s">
        <v>2519</v>
      </c>
      <c r="H210" s="4" t="s">
        <v>2350</v>
      </c>
      <c r="I210" s="6" t="s">
        <v>318</v>
      </c>
      <c r="K210" s="78" t="s">
        <v>184</v>
      </c>
      <c r="L210" s="6" t="s">
        <v>151</v>
      </c>
      <c r="M210" s="6" t="s">
        <v>151</v>
      </c>
      <c r="N210" s="6" t="s">
        <v>2587</v>
      </c>
      <c r="O210" s="6" t="s">
        <v>151</v>
      </c>
      <c r="P210" s="5" t="s">
        <v>2556</v>
      </c>
      <c r="Q210" s="5" t="s">
        <v>2557</v>
      </c>
      <c r="R210" s="6">
        <v>45432</v>
      </c>
      <c r="S210" s="36" t="s">
        <v>1617</v>
      </c>
      <c r="T210" s="27" t="s">
        <v>1526</v>
      </c>
      <c r="U210" s="23" t="s">
        <v>1428</v>
      </c>
      <c r="V210" s="19" t="s">
        <v>985</v>
      </c>
      <c r="W210" s="29" t="s">
        <v>1616</v>
      </c>
      <c r="X210" s="24">
        <v>89</v>
      </c>
      <c r="Y210" s="20">
        <v>89</v>
      </c>
      <c r="Z210" s="20">
        <v>0</v>
      </c>
      <c r="AA210" s="30">
        <v>42520.666666666664</v>
      </c>
      <c r="AB210" s="30"/>
      <c r="AC210" s="30"/>
      <c r="AD210" s="30"/>
      <c r="AE210" s="30">
        <v>42520.708333333336</v>
      </c>
      <c r="AF210" s="23">
        <v>16</v>
      </c>
      <c r="AG210" s="21" t="s">
        <v>983</v>
      </c>
      <c r="AH210" s="20">
        <v>16046</v>
      </c>
      <c r="AI210" s="20">
        <v>3864</v>
      </c>
      <c r="AJ210" s="29" t="s">
        <v>989</v>
      </c>
      <c r="AK210" s="18">
        <v>2492</v>
      </c>
      <c r="AL210" s="18"/>
      <c r="AM210" s="17">
        <v>89</v>
      </c>
      <c r="AN210" s="16">
        <v>0</v>
      </c>
      <c r="AO210" s="13">
        <v>19.8</v>
      </c>
      <c r="AP210" s="13">
        <v>69.08</v>
      </c>
      <c r="AQ210" s="15">
        <v>32.01858</v>
      </c>
      <c r="AR210" s="15">
        <v>3344.1006952798534</v>
      </c>
      <c r="AS210" s="15">
        <v>3.55762</v>
      </c>
      <c r="AT210" s="15">
        <v>371.56674391998371</v>
      </c>
      <c r="AU210" s="15">
        <v>35.5762</v>
      </c>
      <c r="AV210" s="15">
        <v>3715.6674391998372</v>
      </c>
      <c r="AW210" s="14" t="s">
        <v>1615</v>
      </c>
      <c r="AX210" s="11"/>
    </row>
    <row r="211" spans="1:50" ht="32.25" customHeight="1">
      <c r="A211" s="3" t="s">
        <v>192</v>
      </c>
      <c r="B211" s="3" t="s">
        <v>2561</v>
      </c>
      <c r="C211" s="2" t="s">
        <v>468</v>
      </c>
      <c r="D211" s="2" t="s">
        <v>766</v>
      </c>
      <c r="E211" s="86" t="s">
        <v>193</v>
      </c>
      <c r="F211" s="4" t="s">
        <v>2560</v>
      </c>
      <c r="G211" s="4" t="s">
        <v>2519</v>
      </c>
      <c r="H211" s="4" t="s">
        <v>2214</v>
      </c>
      <c r="I211" s="6" t="s">
        <v>318</v>
      </c>
      <c r="K211" s="78" t="s">
        <v>184</v>
      </c>
      <c r="L211" s="6" t="s">
        <v>151</v>
      </c>
      <c r="M211" s="6" t="s">
        <v>151</v>
      </c>
      <c r="N211" s="6" t="s">
        <v>2590</v>
      </c>
      <c r="O211" s="6" t="s">
        <v>151</v>
      </c>
      <c r="P211" s="5" t="s">
        <v>2558</v>
      </c>
      <c r="Q211" s="5" t="s">
        <v>2559</v>
      </c>
      <c r="R211" s="6">
        <v>45432</v>
      </c>
      <c r="S211" s="36" t="s">
        <v>1614</v>
      </c>
      <c r="T211" s="27" t="s">
        <v>1526</v>
      </c>
      <c r="U211" s="23" t="s">
        <v>1130</v>
      </c>
      <c r="V211" s="19" t="s">
        <v>985</v>
      </c>
      <c r="W211" s="29" t="s">
        <v>1609</v>
      </c>
      <c r="X211" s="24">
        <v>3823</v>
      </c>
      <c r="Y211" s="20">
        <v>3823</v>
      </c>
      <c r="Z211" s="20">
        <v>0</v>
      </c>
      <c r="AA211" s="30">
        <v>42520.75</v>
      </c>
      <c r="AB211" s="30">
        <v>42551</v>
      </c>
      <c r="AC211" s="30">
        <v>42556.75</v>
      </c>
      <c r="AD211" s="30"/>
      <c r="AE211" s="30">
        <v>42643</v>
      </c>
      <c r="AF211" s="23" t="s">
        <v>1604</v>
      </c>
      <c r="AG211" s="21" t="s">
        <v>983</v>
      </c>
      <c r="AH211" s="20">
        <v>26557</v>
      </c>
      <c r="AI211" s="20">
        <v>6020</v>
      </c>
      <c r="AJ211" s="29" t="s">
        <v>989</v>
      </c>
      <c r="AK211" s="18">
        <v>129681</v>
      </c>
      <c r="AL211" s="18"/>
      <c r="AM211" s="17">
        <v>3823</v>
      </c>
      <c r="AN211" s="16">
        <v>0</v>
      </c>
      <c r="AO211" s="13">
        <v>256.89999999999998</v>
      </c>
      <c r="AP211" s="13">
        <v>3603.19</v>
      </c>
      <c r="AQ211" s="15">
        <v>1670.0785650000003</v>
      </c>
      <c r="AR211" s="15">
        <v>174427.18853829498</v>
      </c>
      <c r="AS211" s="15">
        <v>185.56428500000001</v>
      </c>
      <c r="AT211" s="15">
        <v>19380.79872647722</v>
      </c>
      <c r="AU211" s="15">
        <v>1855.6428500000002</v>
      </c>
      <c r="AV211" s="15">
        <v>193807.98726477221</v>
      </c>
      <c r="AW211" s="14" t="s">
        <v>1613</v>
      </c>
      <c r="AX211" s="11"/>
    </row>
    <row r="212" spans="1:50" ht="31.5" customHeight="1">
      <c r="A212" t="s">
        <v>337</v>
      </c>
      <c r="B212"/>
      <c r="C212" s="75" t="s">
        <v>469</v>
      </c>
      <c r="D212" s="2" t="s">
        <v>766</v>
      </c>
      <c r="E212" s="86" t="s">
        <v>668</v>
      </c>
      <c r="I212" s="6" t="s">
        <v>318</v>
      </c>
      <c r="K212" s="78" t="s">
        <v>666</v>
      </c>
      <c r="L212" s="7" t="s">
        <v>667</v>
      </c>
      <c r="M212" s="7" t="s">
        <v>667</v>
      </c>
      <c r="N212" s="7" t="s">
        <v>575</v>
      </c>
      <c r="O212" s="7" t="s">
        <v>574</v>
      </c>
      <c r="P212" s="5" t="s">
        <v>574</v>
      </c>
      <c r="Q212" s="5" t="s">
        <v>574</v>
      </c>
      <c r="R212" s="7" t="s">
        <v>574</v>
      </c>
      <c r="S212" s="51" t="s">
        <v>1612</v>
      </c>
      <c r="T212" s="27" t="s">
        <v>1526</v>
      </c>
      <c r="U212" s="27" t="s">
        <v>1611</v>
      </c>
      <c r="V212" s="26" t="s">
        <v>1610</v>
      </c>
      <c r="W212" s="25" t="s">
        <v>1609</v>
      </c>
      <c r="X212" s="24"/>
      <c r="Y212" s="20">
        <v>862</v>
      </c>
      <c r="Z212" s="20">
        <v>0</v>
      </c>
      <c r="AA212" s="23" t="s">
        <v>259</v>
      </c>
      <c r="AB212" s="23" t="s">
        <v>259</v>
      </c>
      <c r="AC212" s="23" t="s">
        <v>259</v>
      </c>
      <c r="AD212" s="34">
        <v>42643</v>
      </c>
      <c r="AE212" s="34">
        <v>42643.5</v>
      </c>
      <c r="AF212" s="22">
        <v>16</v>
      </c>
      <c r="AG212" s="21" t="s">
        <v>983</v>
      </c>
      <c r="AH212" s="20">
        <v>26557</v>
      </c>
      <c r="AI212" s="20">
        <v>6020</v>
      </c>
      <c r="AJ212" s="29" t="s">
        <v>989</v>
      </c>
      <c r="AK212" s="18">
        <v>37066</v>
      </c>
      <c r="AL212" s="18"/>
      <c r="AM212" s="50">
        <v>862</v>
      </c>
      <c r="AN212" s="50">
        <v>0</v>
      </c>
      <c r="AO212" s="13">
        <v>0</v>
      </c>
      <c r="AP212" s="38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4" t="s">
        <v>1608</v>
      </c>
      <c r="AX212" s="11"/>
    </row>
    <row r="213" spans="1:50" ht="26.25">
      <c r="A213" s="3" t="s">
        <v>194</v>
      </c>
      <c r="B213" s="1" t="s">
        <v>2562</v>
      </c>
      <c r="C213" s="74" t="s">
        <v>470</v>
      </c>
      <c r="D213" s="2" t="s">
        <v>766</v>
      </c>
      <c r="E213" s="86" t="s">
        <v>43</v>
      </c>
      <c r="F213" s="4" t="s">
        <v>2563</v>
      </c>
      <c r="G213" s="4" t="s">
        <v>2519</v>
      </c>
      <c r="H213" s="4" t="s">
        <v>2564</v>
      </c>
      <c r="I213" s="6" t="s">
        <v>318</v>
      </c>
      <c r="K213" s="78" t="s">
        <v>184</v>
      </c>
      <c r="L213" s="6" t="s">
        <v>151</v>
      </c>
      <c r="M213" s="6" t="s">
        <v>151</v>
      </c>
      <c r="N213" s="6" t="s">
        <v>2591</v>
      </c>
      <c r="O213" s="6" t="s">
        <v>151</v>
      </c>
      <c r="P213" s="5" t="s">
        <v>2565</v>
      </c>
      <c r="Q213" s="5" t="s">
        <v>2566</v>
      </c>
      <c r="R213" s="6">
        <v>45432</v>
      </c>
      <c r="S213" s="36" t="s">
        <v>1607</v>
      </c>
      <c r="T213" s="27" t="s">
        <v>1526</v>
      </c>
      <c r="U213" s="23" t="s">
        <v>1606</v>
      </c>
      <c r="V213" s="19" t="s">
        <v>985</v>
      </c>
      <c r="W213" s="29" t="s">
        <v>1605</v>
      </c>
      <c r="X213" s="24">
        <v>3255</v>
      </c>
      <c r="Y213" s="20">
        <v>3255</v>
      </c>
      <c r="Z213" s="20">
        <v>0</v>
      </c>
      <c r="AA213" s="30">
        <v>42515.75</v>
      </c>
      <c r="AB213" s="30">
        <v>42551</v>
      </c>
      <c r="AC213" s="30">
        <v>42555.75</v>
      </c>
      <c r="AD213" s="30"/>
      <c r="AE213" s="30">
        <v>42555.75</v>
      </c>
      <c r="AF213" s="23" t="s">
        <v>1604</v>
      </c>
      <c r="AG213" s="21" t="s">
        <v>983</v>
      </c>
      <c r="AH213" s="20">
        <v>9224</v>
      </c>
      <c r="AI213" s="20">
        <v>7330</v>
      </c>
      <c r="AJ213" s="29" t="s">
        <v>989</v>
      </c>
      <c r="AK213" s="18">
        <v>139965</v>
      </c>
      <c r="AL213" s="18"/>
      <c r="AM213" s="17">
        <v>3255</v>
      </c>
      <c r="AN213" s="16">
        <v>0</v>
      </c>
      <c r="AO213" s="13">
        <v>0</v>
      </c>
      <c r="AP213" s="13">
        <v>3255.32</v>
      </c>
      <c r="AQ213" s="15">
        <v>1508.8408199999999</v>
      </c>
      <c r="AR213" s="15">
        <v>157587.11458249003</v>
      </c>
      <c r="AS213" s="15">
        <v>167.64898000000002</v>
      </c>
      <c r="AT213" s="15">
        <v>17509.679398054453</v>
      </c>
      <c r="AU213" s="15">
        <v>1676.4897999999998</v>
      </c>
      <c r="AV213" s="15">
        <v>175096.79398054449</v>
      </c>
      <c r="AW213" s="14" t="s">
        <v>1603</v>
      </c>
      <c r="AX213" s="11"/>
    </row>
    <row r="214" spans="1:50" ht="23.25">
      <c r="A214" s="3" t="s">
        <v>195</v>
      </c>
      <c r="B214" s="3" t="s">
        <v>2581</v>
      </c>
      <c r="C214" s="2" t="s">
        <v>471</v>
      </c>
      <c r="D214" s="2" t="s">
        <v>766</v>
      </c>
      <c r="E214" s="86" t="s">
        <v>201</v>
      </c>
      <c r="F214" s="4" t="s">
        <v>2578</v>
      </c>
      <c r="G214" s="4" t="s">
        <v>2428</v>
      </c>
      <c r="H214" s="4" t="s">
        <v>2224</v>
      </c>
      <c r="I214" s="6" t="s">
        <v>318</v>
      </c>
      <c r="K214" s="78" t="s">
        <v>184</v>
      </c>
      <c r="L214" s="6" t="s">
        <v>151</v>
      </c>
      <c r="M214" s="6" t="s">
        <v>151</v>
      </c>
      <c r="N214" s="6" t="s">
        <v>2592</v>
      </c>
      <c r="O214" s="6" t="s">
        <v>151</v>
      </c>
      <c r="P214" s="5" t="s">
        <v>2579</v>
      </c>
      <c r="Q214" s="5" t="s">
        <v>2580</v>
      </c>
      <c r="R214" s="6">
        <v>45432</v>
      </c>
      <c r="S214" s="36" t="s">
        <v>1540</v>
      </c>
      <c r="T214" s="27" t="s">
        <v>1413</v>
      </c>
      <c r="U214" s="23" t="s">
        <v>1112</v>
      </c>
      <c r="V214" s="19" t="s">
        <v>985</v>
      </c>
      <c r="W214" s="29" t="s">
        <v>1539</v>
      </c>
      <c r="X214" s="24">
        <v>4628</v>
      </c>
      <c r="Y214" s="20">
        <v>4628</v>
      </c>
      <c r="Z214" s="20">
        <v>0</v>
      </c>
      <c r="AA214" s="30">
        <v>42517.583333333336</v>
      </c>
      <c r="AB214" s="30">
        <v>42551</v>
      </c>
      <c r="AC214" s="30">
        <v>42557.458333333336</v>
      </c>
      <c r="AD214" s="30"/>
      <c r="AE214" s="30">
        <v>42557.479166666672</v>
      </c>
      <c r="AF214" s="23" t="s">
        <v>1502</v>
      </c>
      <c r="AG214" s="21" t="s">
        <v>983</v>
      </c>
      <c r="AH214" s="20">
        <v>51789</v>
      </c>
      <c r="AI214" s="20">
        <v>18173</v>
      </c>
      <c r="AJ214" s="29" t="s">
        <v>989</v>
      </c>
      <c r="AK214" s="18">
        <v>56269</v>
      </c>
      <c r="AL214" s="18"/>
      <c r="AM214" s="17">
        <v>4628</v>
      </c>
      <c r="AN214" s="16">
        <v>0</v>
      </c>
      <c r="AO214" s="13">
        <v>2475.7800000000002</v>
      </c>
      <c r="AP214" s="13">
        <v>2151.5500000000002</v>
      </c>
      <c r="AQ214" s="15">
        <v>997.243425</v>
      </c>
      <c r="AR214" s="15">
        <v>104154.60120048304</v>
      </c>
      <c r="AS214" s="15">
        <v>110.80482499999999</v>
      </c>
      <c r="AT214" s="15">
        <v>11572.733466720338</v>
      </c>
      <c r="AU214" s="15">
        <v>1108.0482500000001</v>
      </c>
      <c r="AV214" s="15">
        <v>115727.33466720338</v>
      </c>
      <c r="AW214" s="14" t="s">
        <v>1538</v>
      </c>
    </row>
    <row r="215" spans="1:50" ht="23.25">
      <c r="A215" s="3" t="s">
        <v>196</v>
      </c>
      <c r="B215" s="3" t="s">
        <v>2593</v>
      </c>
      <c r="C215" s="2" t="s">
        <v>472</v>
      </c>
      <c r="D215" s="2" t="s">
        <v>766</v>
      </c>
      <c r="E215" s="86" t="s">
        <v>202</v>
      </c>
      <c r="F215" s="4" t="s">
        <v>2594</v>
      </c>
      <c r="G215" s="4" t="s">
        <v>2428</v>
      </c>
      <c r="H215" s="4" t="s">
        <v>2226</v>
      </c>
      <c r="I215" s="6" t="s">
        <v>318</v>
      </c>
      <c r="K215" s="78" t="s">
        <v>184</v>
      </c>
      <c r="L215" s="6" t="s">
        <v>151</v>
      </c>
      <c r="M215" s="6" t="s">
        <v>151</v>
      </c>
      <c r="N215" s="6" t="s">
        <v>2632</v>
      </c>
      <c r="O215" s="6" t="s">
        <v>151</v>
      </c>
      <c r="P215" s="5" t="s">
        <v>2597</v>
      </c>
      <c r="Q215" s="5" t="s">
        <v>2598</v>
      </c>
      <c r="R215" s="6">
        <v>45454</v>
      </c>
      <c r="S215" s="36" t="s">
        <v>1537</v>
      </c>
      <c r="T215" s="27" t="s">
        <v>1413</v>
      </c>
      <c r="U215" s="23" t="s">
        <v>1108</v>
      </c>
      <c r="V215" s="19" t="s">
        <v>985</v>
      </c>
      <c r="W215" s="29" t="s">
        <v>1536</v>
      </c>
      <c r="X215" s="24">
        <v>1043</v>
      </c>
      <c r="Y215" s="20">
        <v>1043</v>
      </c>
      <c r="Z215" s="20">
        <v>0</v>
      </c>
      <c r="AA215" s="30">
        <v>42515.666666666664</v>
      </c>
      <c r="AB215" s="30">
        <v>42551</v>
      </c>
      <c r="AC215" s="30">
        <v>42557.430555555555</v>
      </c>
      <c r="AD215" s="30"/>
      <c r="AE215" s="30">
        <v>42583.416666666664</v>
      </c>
      <c r="AF215" s="23" t="s">
        <v>1502</v>
      </c>
      <c r="AG215" s="21" t="s">
        <v>983</v>
      </c>
      <c r="AH215" s="20">
        <v>6855</v>
      </c>
      <c r="AI215" s="20">
        <v>34465</v>
      </c>
      <c r="AJ215" s="29" t="s">
        <v>989</v>
      </c>
      <c r="AK215" s="18">
        <v>52468.6</v>
      </c>
      <c r="AL215" s="18"/>
      <c r="AM215" s="17">
        <v>1043</v>
      </c>
      <c r="AN215" s="16">
        <v>0</v>
      </c>
      <c r="AO215" s="13">
        <v>1039.73</v>
      </c>
      <c r="AP215" s="13">
        <v>2.8</v>
      </c>
      <c r="AQ215" s="15">
        <v>1.2978000000000001</v>
      </c>
      <c r="AR215" s="15">
        <v>135.54548272703519</v>
      </c>
      <c r="AS215" s="15">
        <v>0.14419999999999999</v>
      </c>
      <c r="AT215" s="15">
        <v>15.060609191892796</v>
      </c>
      <c r="AU215" s="15">
        <v>1.4420000000000002</v>
      </c>
      <c r="AV215" s="15">
        <v>150.606091918928</v>
      </c>
      <c r="AW215" s="14" t="s">
        <v>1535</v>
      </c>
    </row>
    <row r="216" spans="1:50" ht="15">
      <c r="A216" s="3" t="s">
        <v>281</v>
      </c>
      <c r="B216" s="3" t="s">
        <v>2599</v>
      </c>
      <c r="C216" s="2" t="s">
        <v>473</v>
      </c>
      <c r="D216" s="2" t="s">
        <v>766</v>
      </c>
      <c r="E216" s="86" t="s">
        <v>8</v>
      </c>
      <c r="F216" s="4" t="s">
        <v>2600</v>
      </c>
      <c r="G216" s="4" t="s">
        <v>2428</v>
      </c>
      <c r="H216" s="4" t="s">
        <v>2236</v>
      </c>
      <c r="I216" s="6" t="s">
        <v>318</v>
      </c>
      <c r="K216" s="78" t="s">
        <v>285</v>
      </c>
      <c r="L216" s="6" t="s">
        <v>151</v>
      </c>
      <c r="M216" s="7" t="s">
        <v>589</v>
      </c>
      <c r="N216" s="7" t="s">
        <v>589</v>
      </c>
      <c r="O216" s="7" t="s">
        <v>589</v>
      </c>
      <c r="P216" s="7" t="s">
        <v>589</v>
      </c>
      <c r="Q216" s="7" t="s">
        <v>589</v>
      </c>
      <c r="R216" s="7" t="s">
        <v>589</v>
      </c>
      <c r="S216" s="28" t="s">
        <v>1534</v>
      </c>
      <c r="T216" s="27" t="s">
        <v>1413</v>
      </c>
      <c r="U216" s="27" t="s">
        <v>1179</v>
      </c>
      <c r="V216" s="26" t="s">
        <v>1022</v>
      </c>
      <c r="W216" s="25" t="s">
        <v>1021</v>
      </c>
      <c r="X216" s="24">
        <v>1212</v>
      </c>
      <c r="Y216" s="20">
        <v>1212</v>
      </c>
      <c r="Z216" s="20">
        <v>43</v>
      </c>
      <c r="AA216" s="23" t="s">
        <v>1020</v>
      </c>
      <c r="AB216" s="23"/>
      <c r="AC216" s="23"/>
      <c r="AD216" s="23"/>
      <c r="AE216" s="23"/>
      <c r="AF216" s="22" t="s">
        <v>1502</v>
      </c>
      <c r="AG216" s="19" t="s">
        <v>654</v>
      </c>
      <c r="AH216" s="20" t="s">
        <v>654</v>
      </c>
      <c r="AI216" s="20" t="s">
        <v>654</v>
      </c>
      <c r="AJ216" s="19"/>
      <c r="AK216" s="18"/>
      <c r="AL216" s="18"/>
      <c r="AM216" s="17">
        <v>1212</v>
      </c>
      <c r="AN216" s="16">
        <v>43</v>
      </c>
      <c r="AO216" s="13">
        <v>1212.27</v>
      </c>
      <c r="AP216" s="38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4" t="s">
        <v>1533</v>
      </c>
    </row>
    <row r="217" spans="1:50" ht="15">
      <c r="A217" s="3" t="s">
        <v>197</v>
      </c>
      <c r="B217" s="3" t="s">
        <v>2603</v>
      </c>
      <c r="C217" s="2" t="s">
        <v>474</v>
      </c>
      <c r="D217" s="2" t="s">
        <v>766</v>
      </c>
      <c r="E217" s="86" t="s">
        <v>8</v>
      </c>
      <c r="F217" s="4" t="s">
        <v>2601</v>
      </c>
      <c r="G217" s="4" t="s">
        <v>2519</v>
      </c>
      <c r="H217" s="4" t="s">
        <v>2602</v>
      </c>
      <c r="I217" s="6" t="s">
        <v>318</v>
      </c>
      <c r="K217" s="78" t="s">
        <v>184</v>
      </c>
      <c r="L217" s="6" t="s">
        <v>151</v>
      </c>
      <c r="M217" s="6" t="s">
        <v>151</v>
      </c>
      <c r="N217" s="6" t="s">
        <v>2633</v>
      </c>
      <c r="O217" s="6" t="s">
        <v>151</v>
      </c>
      <c r="P217" s="5" t="s">
        <v>2604</v>
      </c>
      <c r="Q217" s="5" t="s">
        <v>2605</v>
      </c>
      <c r="R217" s="6">
        <v>45454</v>
      </c>
      <c r="S217" s="28" t="s">
        <v>1542</v>
      </c>
      <c r="T217" s="27" t="s">
        <v>1526</v>
      </c>
      <c r="U217" s="27" t="s">
        <v>1330</v>
      </c>
      <c r="V217" s="26" t="s">
        <v>1022</v>
      </c>
      <c r="W217" s="25" t="s">
        <v>1021</v>
      </c>
      <c r="X217" s="24">
        <v>408</v>
      </c>
      <c r="Y217" s="20">
        <v>408</v>
      </c>
      <c r="Z217" s="20">
        <v>0</v>
      </c>
      <c r="AA217" s="23" t="s">
        <v>1020</v>
      </c>
      <c r="AB217" s="23"/>
      <c r="AC217" s="23"/>
      <c r="AD217" s="23"/>
      <c r="AE217" s="23"/>
      <c r="AF217" s="22" t="s">
        <v>1502</v>
      </c>
      <c r="AG217" s="19" t="s">
        <v>654</v>
      </c>
      <c r="AH217" s="20" t="s">
        <v>654</v>
      </c>
      <c r="AI217" s="20" t="s">
        <v>654</v>
      </c>
      <c r="AJ217" s="19"/>
      <c r="AK217" s="18"/>
      <c r="AL217" s="18"/>
      <c r="AM217" s="17">
        <v>408</v>
      </c>
      <c r="AN217" s="16">
        <v>0</v>
      </c>
      <c r="AO217" s="13">
        <v>23.91</v>
      </c>
      <c r="AP217" s="13">
        <v>383.81</v>
      </c>
      <c r="AQ217" s="15">
        <v>177.89593499999998</v>
      </c>
      <c r="AR217" s="15">
        <v>18579.897044808346</v>
      </c>
      <c r="AS217" s="15">
        <v>19.766214999999999</v>
      </c>
      <c r="AT217" s="15">
        <v>2064.433004978705</v>
      </c>
      <c r="AU217" s="15">
        <v>197.66214999999997</v>
      </c>
      <c r="AV217" s="15">
        <v>20644.330049787051</v>
      </c>
      <c r="AW217" s="14" t="s">
        <v>1541</v>
      </c>
    </row>
    <row r="218" spans="1:50" ht="26.25">
      <c r="A218" s="3" t="s">
        <v>198</v>
      </c>
      <c r="B218" s="3" t="s">
        <v>2606</v>
      </c>
      <c r="C218" s="2" t="s">
        <v>475</v>
      </c>
      <c r="D218" s="2" t="s">
        <v>766</v>
      </c>
      <c r="E218" s="86" t="s">
        <v>203</v>
      </c>
      <c r="F218" s="4" t="s">
        <v>2595</v>
      </c>
      <c r="G218" s="4" t="s">
        <v>2519</v>
      </c>
      <c r="H218" s="4" t="s">
        <v>2222</v>
      </c>
      <c r="I218" s="6" t="s">
        <v>318</v>
      </c>
      <c r="K218" s="78" t="s">
        <v>184</v>
      </c>
      <c r="L218" s="6" t="s">
        <v>151</v>
      </c>
      <c r="M218" s="6" t="s">
        <v>151</v>
      </c>
      <c r="N218" s="6" t="s">
        <v>2634</v>
      </c>
      <c r="O218" s="6" t="s">
        <v>151</v>
      </c>
      <c r="P218" s="5" t="s">
        <v>2608</v>
      </c>
      <c r="Q218" s="5" t="s">
        <v>2607</v>
      </c>
      <c r="R218" s="6">
        <v>45454</v>
      </c>
      <c r="S218" s="36" t="s">
        <v>1574</v>
      </c>
      <c r="T218" s="27" t="s">
        <v>1526</v>
      </c>
      <c r="U218" s="23" t="s">
        <v>1116</v>
      </c>
      <c r="V218" s="19" t="s">
        <v>985</v>
      </c>
      <c r="W218" s="29" t="s">
        <v>1573</v>
      </c>
      <c r="X218" s="24">
        <v>1964</v>
      </c>
      <c r="Y218" s="20">
        <v>1964</v>
      </c>
      <c r="Z218" s="20">
        <v>0</v>
      </c>
      <c r="AA218" s="30">
        <v>42520.458333333336</v>
      </c>
      <c r="AB218" s="30"/>
      <c r="AC218" s="30"/>
      <c r="AD218" s="30"/>
      <c r="AE218" s="30">
        <v>42520.46875</v>
      </c>
      <c r="AF218" s="23" t="s">
        <v>1562</v>
      </c>
      <c r="AG218" s="21" t="s">
        <v>983</v>
      </c>
      <c r="AH218" s="20">
        <v>14258</v>
      </c>
      <c r="AI218" s="20">
        <v>15312</v>
      </c>
      <c r="AJ218" s="29" t="s">
        <v>989</v>
      </c>
      <c r="AK218" s="18">
        <v>84452</v>
      </c>
      <c r="AL218" s="18"/>
      <c r="AM218" s="17">
        <v>1964</v>
      </c>
      <c r="AN218" s="16">
        <v>0</v>
      </c>
      <c r="AO218" s="13">
        <v>1497.58</v>
      </c>
      <c r="AP218" s="13">
        <v>466.58</v>
      </c>
      <c r="AQ218" s="15">
        <v>216.25982999999999</v>
      </c>
      <c r="AR218" s="15">
        <v>22586.718332421453</v>
      </c>
      <c r="AS218" s="15">
        <v>24.028870000000001</v>
      </c>
      <c r="AT218" s="15">
        <v>2509.6353702690508</v>
      </c>
      <c r="AU218" s="15">
        <v>240.28870000000001</v>
      </c>
      <c r="AV218" s="15">
        <v>25096.353702690503</v>
      </c>
      <c r="AW218" s="14" t="s">
        <v>1572</v>
      </c>
    </row>
    <row r="219" spans="1:50" ht="23.25">
      <c r="A219" s="3" t="s">
        <v>273</v>
      </c>
      <c r="B219" s="3" t="s">
        <v>2609</v>
      </c>
      <c r="C219" s="2" t="s">
        <v>476</v>
      </c>
      <c r="D219" s="2" t="s">
        <v>766</v>
      </c>
      <c r="E219" s="86" t="s">
        <v>274</v>
      </c>
      <c r="F219" s="4" t="s">
        <v>2596</v>
      </c>
      <c r="G219" s="4" t="s">
        <v>2519</v>
      </c>
      <c r="H219" s="4" t="s">
        <v>2228</v>
      </c>
      <c r="I219" s="6" t="s">
        <v>318</v>
      </c>
      <c r="K219" s="78" t="s">
        <v>270</v>
      </c>
      <c r="L219" s="6" t="s">
        <v>151</v>
      </c>
      <c r="M219" s="6" t="s">
        <v>151</v>
      </c>
      <c r="N219" s="6" t="s">
        <v>2635</v>
      </c>
      <c r="O219" s="6" t="s">
        <v>151</v>
      </c>
      <c r="P219" s="5" t="s">
        <v>2610</v>
      </c>
      <c r="Q219" s="5" t="s">
        <v>2611</v>
      </c>
      <c r="R219" s="6">
        <v>45454</v>
      </c>
      <c r="S219" s="36" t="s">
        <v>1571</v>
      </c>
      <c r="T219" s="27" t="s">
        <v>1526</v>
      </c>
      <c r="U219" s="23" t="s">
        <v>1104</v>
      </c>
      <c r="V219" s="19" t="s">
        <v>985</v>
      </c>
      <c r="W219" s="29" t="s">
        <v>1570</v>
      </c>
      <c r="X219" s="24">
        <v>4593</v>
      </c>
      <c r="Y219" s="20">
        <v>4593</v>
      </c>
      <c r="Z219" s="20">
        <v>0</v>
      </c>
      <c r="AA219" s="30">
        <v>42524.416666666664</v>
      </c>
      <c r="AB219" s="30"/>
      <c r="AC219" s="30"/>
      <c r="AD219" s="30">
        <v>42555</v>
      </c>
      <c r="AE219" s="30">
        <v>42524.583333333336</v>
      </c>
      <c r="AF219" s="23" t="s">
        <v>1562</v>
      </c>
      <c r="AG219" s="21" t="s">
        <v>983</v>
      </c>
      <c r="AH219" s="20" t="s">
        <v>1569</v>
      </c>
      <c r="AI219" s="18">
        <f>2510+1646.55</f>
        <v>4156.55</v>
      </c>
      <c r="AJ219" s="29" t="s">
        <v>989</v>
      </c>
      <c r="AK219" s="18">
        <v>196683.98</v>
      </c>
      <c r="AL219" s="18"/>
      <c r="AM219" s="17">
        <v>4593</v>
      </c>
      <c r="AN219" s="16">
        <v>0</v>
      </c>
      <c r="AO219" s="13">
        <v>134.13</v>
      </c>
      <c r="AP219" s="13">
        <v>4458.25</v>
      </c>
      <c r="AQ219" s="15">
        <v>2066.3988750000003</v>
      </c>
      <c r="AR219" s="15">
        <v>215819.87441707309</v>
      </c>
      <c r="AS219" s="15">
        <v>229.59987500000003</v>
      </c>
      <c r="AT219" s="15">
        <v>23979.986046341455</v>
      </c>
      <c r="AU219" s="15">
        <v>2295.9987500000002</v>
      </c>
      <c r="AV219" s="15">
        <v>239799.86046341454</v>
      </c>
      <c r="AW219" s="14" t="s">
        <v>1568</v>
      </c>
    </row>
    <row r="220" spans="1:50" ht="26.25">
      <c r="A220" s="3" t="s">
        <v>282</v>
      </c>
      <c r="B220" s="3" t="s">
        <v>2612</v>
      </c>
      <c r="C220" s="2" t="s">
        <v>477</v>
      </c>
      <c r="D220" s="2" t="s">
        <v>766</v>
      </c>
      <c r="E220" s="86" t="s">
        <v>283</v>
      </c>
      <c r="F220" s="4" t="s">
        <v>2613</v>
      </c>
      <c r="G220" s="4" t="s">
        <v>2519</v>
      </c>
      <c r="H220" s="4" t="s">
        <v>2614</v>
      </c>
      <c r="I220" s="6" t="s">
        <v>318</v>
      </c>
      <c r="K220" s="78" t="s">
        <v>285</v>
      </c>
      <c r="L220" s="6" t="s">
        <v>151</v>
      </c>
      <c r="M220" s="6" t="s">
        <v>151</v>
      </c>
      <c r="N220" s="6" t="s">
        <v>2636</v>
      </c>
      <c r="O220" s="6" t="s">
        <v>151</v>
      </c>
      <c r="P220" s="5" t="s">
        <v>2615</v>
      </c>
      <c r="Q220" s="5" t="s">
        <v>2616</v>
      </c>
      <c r="R220" s="6">
        <v>45454</v>
      </c>
      <c r="S220" s="36" t="s">
        <v>1567</v>
      </c>
      <c r="T220" s="27" t="s">
        <v>1526</v>
      </c>
      <c r="U220" s="23" t="s">
        <v>1079</v>
      </c>
      <c r="V220" s="19" t="s">
        <v>985</v>
      </c>
      <c r="W220" s="29" t="s">
        <v>1566</v>
      </c>
      <c r="X220" s="24">
        <v>1938</v>
      </c>
      <c r="Y220" s="20">
        <v>1938</v>
      </c>
      <c r="Z220" s="20">
        <v>0</v>
      </c>
      <c r="AA220" s="30">
        <v>42517.458333333336</v>
      </c>
      <c r="AB220" s="30">
        <v>42551</v>
      </c>
      <c r="AC220" s="30">
        <v>42557.621527777781</v>
      </c>
      <c r="AD220" s="30"/>
      <c r="AE220" s="30">
        <v>42557.625</v>
      </c>
      <c r="AF220" s="23" t="s">
        <v>1562</v>
      </c>
      <c r="AG220" s="21" t="s">
        <v>983</v>
      </c>
      <c r="AH220" s="20">
        <v>1838</v>
      </c>
      <c r="AI220" s="20">
        <v>15343.65</v>
      </c>
      <c r="AJ220" s="29" t="s">
        <v>989</v>
      </c>
      <c r="AK220" s="18">
        <v>83334</v>
      </c>
      <c r="AL220" s="18"/>
      <c r="AM220" s="17">
        <v>1938</v>
      </c>
      <c r="AN220" s="16">
        <v>0</v>
      </c>
      <c r="AO220" s="13">
        <v>47.71</v>
      </c>
      <c r="AP220" s="13">
        <v>1890.58</v>
      </c>
      <c r="AQ220" s="15">
        <v>876.28382999999997</v>
      </c>
      <c r="AR220" s="15">
        <v>91521.278119313632</v>
      </c>
      <c r="AS220" s="15">
        <v>97.364869999999996</v>
      </c>
      <c r="AT220" s="15">
        <v>10169.030902145958</v>
      </c>
      <c r="AU220" s="15">
        <v>973.64869999999996</v>
      </c>
      <c r="AV220" s="15">
        <v>101690.30902145959</v>
      </c>
      <c r="AW220" s="14" t="s">
        <v>1565</v>
      </c>
    </row>
    <row r="221" spans="1:50" ht="23.25">
      <c r="A221" s="3" t="s">
        <v>199</v>
      </c>
      <c r="B221" s="3" t="s">
        <v>2617</v>
      </c>
      <c r="C221" s="2" t="s">
        <v>478</v>
      </c>
      <c r="D221" s="2" t="s">
        <v>766</v>
      </c>
      <c r="E221" s="86" t="s">
        <v>204</v>
      </c>
      <c r="F221" s="4" t="s">
        <v>2618</v>
      </c>
      <c r="G221" s="4" t="s">
        <v>2519</v>
      </c>
      <c r="H221" s="4" t="s">
        <v>2192</v>
      </c>
      <c r="I221" s="6" t="s">
        <v>318</v>
      </c>
      <c r="K221" s="78" t="s">
        <v>184</v>
      </c>
      <c r="L221" s="6" t="s">
        <v>151</v>
      </c>
      <c r="M221" s="6" t="s">
        <v>151</v>
      </c>
      <c r="N221" s="6" t="s">
        <v>2637</v>
      </c>
      <c r="O221" s="6" t="s">
        <v>151</v>
      </c>
      <c r="P221" s="5" t="s">
        <v>2620</v>
      </c>
      <c r="Q221" s="5" t="s">
        <v>2621</v>
      </c>
      <c r="R221" s="6">
        <v>45454</v>
      </c>
      <c r="S221" s="36" t="s">
        <v>1564</v>
      </c>
      <c r="T221" s="27" t="s">
        <v>1526</v>
      </c>
      <c r="U221" s="23" t="s">
        <v>1075</v>
      </c>
      <c r="V221" s="19" t="s">
        <v>985</v>
      </c>
      <c r="W221" s="29" t="s">
        <v>1563</v>
      </c>
      <c r="X221" s="24">
        <v>6360</v>
      </c>
      <c r="Y221" s="20">
        <v>6360</v>
      </c>
      <c r="Z221" s="20">
        <v>0</v>
      </c>
      <c r="AA221" s="30">
        <v>42520.520833333336</v>
      </c>
      <c r="AB221" s="30">
        <v>42551</v>
      </c>
      <c r="AC221" s="30">
        <v>42556.68472222222</v>
      </c>
      <c r="AD221" s="30"/>
      <c r="AE221" s="30">
        <v>42556.6875</v>
      </c>
      <c r="AF221" s="23" t="s">
        <v>1562</v>
      </c>
      <c r="AG221" s="21" t="s">
        <v>983</v>
      </c>
      <c r="AH221" s="20">
        <v>963</v>
      </c>
      <c r="AI221" s="20">
        <v>25758</v>
      </c>
      <c r="AJ221" s="29" t="s">
        <v>989</v>
      </c>
      <c r="AK221" s="18">
        <v>159905.76999999999</v>
      </c>
      <c r="AL221" s="18"/>
      <c r="AM221" s="17">
        <v>6360</v>
      </c>
      <c r="AN221" s="16">
        <v>0</v>
      </c>
      <c r="AO221" s="13">
        <v>982.9</v>
      </c>
      <c r="AP221" s="13">
        <v>5376.58</v>
      </c>
      <c r="AQ221" s="15">
        <v>2492.0448300000003</v>
      </c>
      <c r="AR221" s="15">
        <v>260275.40411447245</v>
      </c>
      <c r="AS221" s="15">
        <v>276.89387000000005</v>
      </c>
      <c r="AT221" s="15">
        <v>28919.489346052498</v>
      </c>
      <c r="AU221" s="15">
        <v>2768.9387000000002</v>
      </c>
      <c r="AV221" s="15">
        <v>289194.89346052497</v>
      </c>
      <c r="AW221" s="14" t="s">
        <v>1561</v>
      </c>
    </row>
    <row r="222" spans="1:50" ht="23.25">
      <c r="A222" s="3" t="s">
        <v>296</v>
      </c>
      <c r="B222" s="3" t="s">
        <v>2625</v>
      </c>
      <c r="C222" s="2" t="s">
        <v>479</v>
      </c>
      <c r="D222" s="2" t="s">
        <v>766</v>
      </c>
      <c r="E222" s="86" t="s">
        <v>297</v>
      </c>
      <c r="F222" s="4" t="s">
        <v>2619</v>
      </c>
      <c r="G222" s="4" t="s">
        <v>2519</v>
      </c>
      <c r="H222" s="4" t="s">
        <v>2630</v>
      </c>
      <c r="I222" s="6" t="s">
        <v>318</v>
      </c>
      <c r="K222" s="78" t="s">
        <v>293</v>
      </c>
      <c r="L222" s="6" t="s">
        <v>151</v>
      </c>
      <c r="M222" s="6" t="s">
        <v>151</v>
      </c>
      <c r="N222" s="6" t="s">
        <v>2638</v>
      </c>
      <c r="O222" s="6" t="s">
        <v>151</v>
      </c>
      <c r="P222" s="5" t="s">
        <v>2622</v>
      </c>
      <c r="Q222" s="5" t="s">
        <v>2624</v>
      </c>
      <c r="R222" s="6">
        <v>45454</v>
      </c>
      <c r="S222" s="31" t="s">
        <v>1560</v>
      </c>
      <c r="T222" s="27" t="s">
        <v>1526</v>
      </c>
      <c r="U222" s="23" t="s">
        <v>1386</v>
      </c>
      <c r="V222" s="19" t="s">
        <v>985</v>
      </c>
      <c r="W222" s="29" t="s">
        <v>1559</v>
      </c>
      <c r="X222" s="24">
        <v>26</v>
      </c>
      <c r="Y222" s="20">
        <v>26</v>
      </c>
      <c r="Z222" s="20">
        <v>0</v>
      </c>
      <c r="AA222" s="30">
        <v>42524.583333333336</v>
      </c>
      <c r="AB222" s="30">
        <v>42551</v>
      </c>
      <c r="AC222" s="30">
        <v>42557.541666666664</v>
      </c>
      <c r="AD222" s="30"/>
      <c r="AE222" s="30"/>
      <c r="AF222" s="23" t="s">
        <v>1551</v>
      </c>
      <c r="AG222" s="21" t="s">
        <v>983</v>
      </c>
      <c r="AH222" s="20">
        <v>11011</v>
      </c>
      <c r="AI222" s="20">
        <v>10184</v>
      </c>
      <c r="AJ222" s="29" t="s">
        <v>976</v>
      </c>
      <c r="AK222" s="18"/>
      <c r="AL222" s="18">
        <v>203.39</v>
      </c>
      <c r="AM222" s="17">
        <v>26</v>
      </c>
      <c r="AN222" s="16">
        <v>0</v>
      </c>
      <c r="AO222" s="13">
        <v>12.54</v>
      </c>
      <c r="AP222" s="13">
        <v>13.11</v>
      </c>
      <c r="AQ222" s="15">
        <v>6.0764849999999999</v>
      </c>
      <c r="AR222" s="15">
        <v>634.64331376836822</v>
      </c>
      <c r="AS222" s="15">
        <v>0.6751649999999999</v>
      </c>
      <c r="AT222" s="15">
        <v>70.515923752040905</v>
      </c>
      <c r="AU222" s="15">
        <v>6.7516499999999997</v>
      </c>
      <c r="AV222" s="15">
        <v>705.15923752040908</v>
      </c>
      <c r="AW222" s="14" t="s">
        <v>1558</v>
      </c>
    </row>
    <row r="223" spans="1:50" ht="15">
      <c r="A223" s="3" t="s">
        <v>200</v>
      </c>
      <c r="B223" s="3" t="s">
        <v>2627</v>
      </c>
      <c r="C223" s="2" t="s">
        <v>480</v>
      </c>
      <c r="D223" s="2" t="s">
        <v>766</v>
      </c>
      <c r="E223" s="86" t="s">
        <v>8</v>
      </c>
      <c r="F223" s="4" t="s">
        <v>2628</v>
      </c>
      <c r="G223" s="4" t="s">
        <v>2519</v>
      </c>
      <c r="H223" s="4" t="s">
        <v>2245</v>
      </c>
      <c r="I223" s="6" t="s">
        <v>318</v>
      </c>
      <c r="K223" s="78" t="s">
        <v>184</v>
      </c>
      <c r="L223" s="6" t="s">
        <v>151</v>
      </c>
      <c r="M223" s="6" t="s">
        <v>151</v>
      </c>
      <c r="N223" s="6" t="s">
        <v>2639</v>
      </c>
      <c r="O223" s="6" t="s">
        <v>151</v>
      </c>
      <c r="P223" s="5" t="s">
        <v>2623</v>
      </c>
      <c r="Q223" s="5" t="s">
        <v>2626</v>
      </c>
      <c r="R223" s="6">
        <v>45454</v>
      </c>
      <c r="S223" s="28" t="s">
        <v>1557</v>
      </c>
      <c r="T223" s="27" t="s">
        <v>1526</v>
      </c>
      <c r="U223" s="27" t="s">
        <v>1193</v>
      </c>
      <c r="V223" s="26" t="s">
        <v>1022</v>
      </c>
      <c r="W223" s="25" t="s">
        <v>1021</v>
      </c>
      <c r="X223" s="24">
        <v>535</v>
      </c>
      <c r="Y223" s="20">
        <v>535</v>
      </c>
      <c r="Z223" s="20">
        <v>80</v>
      </c>
      <c r="AA223" s="23" t="s">
        <v>1020</v>
      </c>
      <c r="AB223" s="23"/>
      <c r="AC223" s="23"/>
      <c r="AD223" s="23"/>
      <c r="AE223" s="23"/>
      <c r="AF223" s="22" t="s">
        <v>1551</v>
      </c>
      <c r="AG223" s="19" t="s">
        <v>654</v>
      </c>
      <c r="AH223" s="20" t="s">
        <v>654</v>
      </c>
      <c r="AI223" s="20" t="s">
        <v>654</v>
      </c>
      <c r="AJ223" s="19"/>
      <c r="AK223" s="18"/>
      <c r="AL223" s="18"/>
      <c r="AM223" s="17">
        <v>535</v>
      </c>
      <c r="AN223" s="16">
        <v>80</v>
      </c>
      <c r="AO223" s="13">
        <v>390.51</v>
      </c>
      <c r="AP223" s="13">
        <v>76.37</v>
      </c>
      <c r="AQ223" s="15">
        <v>35.397495000000006</v>
      </c>
      <c r="AR223" s="15">
        <v>3697.003041379885</v>
      </c>
      <c r="AS223" s="15">
        <v>3.9330550000000004</v>
      </c>
      <c r="AT223" s="15">
        <v>410.7781157088761</v>
      </c>
      <c r="AU223" s="15">
        <v>39.330550000000009</v>
      </c>
      <c r="AV223" s="15">
        <v>4107.7811570887607</v>
      </c>
      <c r="AW223" s="14" t="s">
        <v>1556</v>
      </c>
    </row>
    <row r="224" spans="1:50" ht="15">
      <c r="A224" s="3" t="s">
        <v>284</v>
      </c>
      <c r="B224" s="3" t="s">
        <v>2629</v>
      </c>
      <c r="C224" s="2" t="s">
        <v>481</v>
      </c>
      <c r="D224" s="2" t="s">
        <v>766</v>
      </c>
      <c r="E224" s="86" t="s">
        <v>8</v>
      </c>
      <c r="F224" s="4" t="s">
        <v>2631</v>
      </c>
      <c r="G224" s="4" t="s">
        <v>2519</v>
      </c>
      <c r="H224" s="4" t="s">
        <v>2247</v>
      </c>
      <c r="I224" s="6" t="s">
        <v>318</v>
      </c>
      <c r="K224" s="78" t="s">
        <v>285</v>
      </c>
      <c r="L224" s="6" t="s">
        <v>151</v>
      </c>
      <c r="M224" s="7" t="s">
        <v>667</v>
      </c>
      <c r="N224" s="7" t="s">
        <v>667</v>
      </c>
      <c r="O224" s="7" t="s">
        <v>575</v>
      </c>
      <c r="P224" s="7" t="s">
        <v>574</v>
      </c>
      <c r="Q224" s="5" t="s">
        <v>574</v>
      </c>
      <c r="R224" s="5" t="s">
        <v>574</v>
      </c>
      <c r="S224" s="28" t="s">
        <v>1555</v>
      </c>
      <c r="T224" s="27" t="s">
        <v>1526</v>
      </c>
      <c r="U224" s="27" t="s">
        <v>1199</v>
      </c>
      <c r="V224" s="26" t="s">
        <v>1022</v>
      </c>
      <c r="W224" s="25" t="s">
        <v>1021</v>
      </c>
      <c r="X224" s="24">
        <v>675</v>
      </c>
      <c r="Y224" s="20">
        <v>675</v>
      </c>
      <c r="Z224" s="20">
        <v>13</v>
      </c>
      <c r="AA224" s="23" t="s">
        <v>1020</v>
      </c>
      <c r="AB224" s="23"/>
      <c r="AC224" s="23"/>
      <c r="AD224" s="23"/>
      <c r="AE224" s="23"/>
      <c r="AF224" s="22" t="s">
        <v>1551</v>
      </c>
      <c r="AG224" s="19" t="s">
        <v>654</v>
      </c>
      <c r="AH224" s="20" t="s">
        <v>654</v>
      </c>
      <c r="AI224" s="20" t="s">
        <v>654</v>
      </c>
      <c r="AJ224" s="19"/>
      <c r="AK224" s="18"/>
      <c r="AL224" s="18"/>
      <c r="AM224" s="17">
        <v>675</v>
      </c>
      <c r="AN224" s="16">
        <v>13</v>
      </c>
      <c r="AO224" s="13">
        <v>675</v>
      </c>
      <c r="AP224" s="38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4" t="s">
        <v>1554</v>
      </c>
    </row>
    <row r="225" spans="1:52" ht="33.75">
      <c r="A225" s="89" t="s">
        <v>338</v>
      </c>
      <c r="B225" s="88" t="s">
        <v>2640</v>
      </c>
      <c r="C225" s="3" t="s">
        <v>482</v>
      </c>
      <c r="D225" s="2" t="s">
        <v>766</v>
      </c>
      <c r="E225" s="86" t="s">
        <v>673</v>
      </c>
      <c r="F225" s="4" t="s">
        <v>2641</v>
      </c>
      <c r="G225" s="4" t="s">
        <v>2519</v>
      </c>
      <c r="H225" s="4" t="s">
        <v>2417</v>
      </c>
      <c r="I225" s="6" t="s">
        <v>318</v>
      </c>
      <c r="K225" s="90" t="s">
        <v>2799</v>
      </c>
      <c r="L225" s="6" t="s">
        <v>151</v>
      </c>
      <c r="M225" s="6" t="s">
        <v>151</v>
      </c>
      <c r="N225" s="6" t="s">
        <v>2664</v>
      </c>
      <c r="O225" s="6" t="s">
        <v>151</v>
      </c>
      <c r="P225" s="5" t="s">
        <v>2643</v>
      </c>
      <c r="Q225" s="5" t="s">
        <v>2642</v>
      </c>
      <c r="R225" s="6">
        <v>45455</v>
      </c>
      <c r="S225" s="31" t="s">
        <v>1553</v>
      </c>
      <c r="T225" s="27" t="s">
        <v>1526</v>
      </c>
      <c r="U225" s="23" t="s">
        <v>1516</v>
      </c>
      <c r="V225" s="19" t="s">
        <v>1290</v>
      </c>
      <c r="W225" s="29" t="s">
        <v>1552</v>
      </c>
      <c r="X225" s="24">
        <v>5331</v>
      </c>
      <c r="Y225" s="49">
        <v>3466</v>
      </c>
      <c r="Z225" s="20">
        <v>251</v>
      </c>
      <c r="AA225" s="30">
        <v>42520.541666666664</v>
      </c>
      <c r="AB225" s="30">
        <v>42551</v>
      </c>
      <c r="AC225" s="30">
        <v>42557.541666666664</v>
      </c>
      <c r="AD225" s="30">
        <v>42748</v>
      </c>
      <c r="AE225" s="30">
        <v>42748</v>
      </c>
      <c r="AF225" s="23" t="s">
        <v>1551</v>
      </c>
      <c r="AG225" s="21" t="s">
        <v>983</v>
      </c>
      <c r="AH225" s="20">
        <v>25947</v>
      </c>
      <c r="AI225" s="20">
        <v>18883.5</v>
      </c>
      <c r="AJ225" s="29" t="s">
        <v>989</v>
      </c>
      <c r="AK225" s="18">
        <v>232445.8</v>
      </c>
      <c r="AL225" s="18"/>
      <c r="AM225" s="48">
        <v>4627</v>
      </c>
      <c r="AN225" s="16">
        <v>251</v>
      </c>
      <c r="AO225" s="13">
        <v>192.36</v>
      </c>
      <c r="AP225" s="13">
        <v>5138.1400000000003</v>
      </c>
      <c r="AQ225" s="15">
        <v>2381.5278899999998</v>
      </c>
      <c r="AR225" s="15">
        <v>248732.73807824589</v>
      </c>
      <c r="AS225" s="15">
        <v>264.61421000000001</v>
      </c>
      <c r="AT225" s="15">
        <v>27636.97089758288</v>
      </c>
      <c r="AU225" s="15">
        <v>2646.1421</v>
      </c>
      <c r="AV225" s="15">
        <v>276369.70897582878</v>
      </c>
      <c r="AW225" s="14" t="s">
        <v>1550</v>
      </c>
    </row>
    <row r="226" spans="1:52" ht="23.25">
      <c r="A226" s="89" t="s">
        <v>339</v>
      </c>
      <c r="B226" s="88" t="s">
        <v>2644</v>
      </c>
      <c r="C226" s="3" t="s">
        <v>483</v>
      </c>
      <c r="D226" s="2" t="s">
        <v>766</v>
      </c>
      <c r="E226" s="86" t="s">
        <v>678</v>
      </c>
      <c r="F226" s="4" t="s">
        <v>2645</v>
      </c>
      <c r="G226" s="4" t="s">
        <v>2519</v>
      </c>
      <c r="H226" s="4" t="s">
        <v>2646</v>
      </c>
      <c r="I226" s="6" t="s">
        <v>318</v>
      </c>
      <c r="K226" s="78" t="s">
        <v>698</v>
      </c>
      <c r="L226" s="6" t="s">
        <v>151</v>
      </c>
      <c r="M226" s="6" t="s">
        <v>151</v>
      </c>
      <c r="N226" s="6" t="s">
        <v>2666</v>
      </c>
      <c r="O226" s="6" t="s">
        <v>151</v>
      </c>
      <c r="P226" s="5" t="s">
        <v>2648</v>
      </c>
      <c r="Q226" s="5" t="s">
        <v>2647</v>
      </c>
      <c r="R226" s="6">
        <v>45455</v>
      </c>
      <c r="S226" s="31" t="s">
        <v>1594</v>
      </c>
      <c r="T226" s="27" t="s">
        <v>1526</v>
      </c>
      <c r="U226" s="23" t="s">
        <v>1593</v>
      </c>
      <c r="V226" s="19" t="s">
        <v>1290</v>
      </c>
      <c r="W226" s="29" t="s">
        <v>1592</v>
      </c>
      <c r="X226" s="24">
        <v>3114</v>
      </c>
      <c r="Y226" s="49">
        <v>2513</v>
      </c>
      <c r="Z226" s="20">
        <v>180</v>
      </c>
      <c r="AA226" s="30">
        <v>42520.541666666664</v>
      </c>
      <c r="AB226" s="30">
        <v>42551</v>
      </c>
      <c r="AC226" s="30">
        <v>42557.541666666664</v>
      </c>
      <c r="AD226" s="30">
        <v>42748</v>
      </c>
      <c r="AE226" s="30">
        <v>42748</v>
      </c>
      <c r="AF226" s="23" t="s">
        <v>1548</v>
      </c>
      <c r="AG226" s="21" t="s">
        <v>983</v>
      </c>
      <c r="AH226" s="20">
        <v>12705</v>
      </c>
      <c r="AI226" s="20">
        <v>15315</v>
      </c>
      <c r="AJ226" s="29" t="s">
        <v>989</v>
      </c>
      <c r="AK226" s="18">
        <v>136282.79999999999</v>
      </c>
      <c r="AL226" s="18"/>
      <c r="AM226" s="48">
        <v>2513</v>
      </c>
      <c r="AN226" s="16">
        <v>186</v>
      </c>
      <c r="AO226" s="13">
        <v>765.92</v>
      </c>
      <c r="AP226" s="13">
        <v>2348.23</v>
      </c>
      <c r="AQ226" s="15">
        <v>1088.4046049999999</v>
      </c>
      <c r="AR226" s="15">
        <v>113675.70318003779</v>
      </c>
      <c r="AS226" s="15">
        <v>120.93384500000001</v>
      </c>
      <c r="AT226" s="15">
        <v>12630.633686670866</v>
      </c>
      <c r="AU226" s="15">
        <v>1209.33845</v>
      </c>
      <c r="AV226" s="15">
        <v>126306.33686670865</v>
      </c>
      <c r="AW226" s="14" t="s">
        <v>1591</v>
      </c>
    </row>
    <row r="227" spans="1:52" ht="26.25">
      <c r="A227" s="1" t="s">
        <v>340</v>
      </c>
      <c r="B227" s="1" t="s">
        <v>2651</v>
      </c>
      <c r="C227" s="3" t="s">
        <v>484</v>
      </c>
      <c r="D227" s="2" t="s">
        <v>766</v>
      </c>
      <c r="E227" s="86" t="s">
        <v>679</v>
      </c>
      <c r="F227" s="4" t="s">
        <v>2652</v>
      </c>
      <c r="G227" s="4" t="s">
        <v>2519</v>
      </c>
      <c r="H227" s="4" t="s">
        <v>2650</v>
      </c>
      <c r="I227" s="6" t="s">
        <v>318</v>
      </c>
      <c r="K227" s="78" t="s">
        <v>699</v>
      </c>
      <c r="L227" s="6" t="s">
        <v>151</v>
      </c>
      <c r="M227" s="6" t="s">
        <v>151</v>
      </c>
      <c r="N227" s="6" t="s">
        <v>2665</v>
      </c>
      <c r="O227" s="6" t="s">
        <v>151</v>
      </c>
      <c r="P227" s="5" t="s">
        <v>2649</v>
      </c>
      <c r="Q227" s="5" t="s">
        <v>2658</v>
      </c>
      <c r="R227" s="6">
        <v>45455</v>
      </c>
      <c r="S227" s="31" t="s">
        <v>1590</v>
      </c>
      <c r="T227" s="27" t="s">
        <v>1526</v>
      </c>
      <c r="U227" s="23" t="s">
        <v>1589</v>
      </c>
      <c r="V227" s="19" t="s">
        <v>985</v>
      </c>
      <c r="W227" s="29" t="s">
        <v>1552</v>
      </c>
      <c r="X227" s="24">
        <v>1763</v>
      </c>
      <c r="Y227" s="49">
        <v>1254</v>
      </c>
      <c r="Z227" s="20">
        <v>0</v>
      </c>
      <c r="AA227" s="30">
        <v>42520.541666666664</v>
      </c>
      <c r="AB227" s="30">
        <v>42551</v>
      </c>
      <c r="AC227" s="30">
        <v>42557.583333333336</v>
      </c>
      <c r="AD227" s="30">
        <v>42748</v>
      </c>
      <c r="AE227" s="30">
        <v>42748</v>
      </c>
      <c r="AF227" s="23" t="s">
        <v>1551</v>
      </c>
      <c r="AG227" s="21" t="s">
        <v>983</v>
      </c>
      <c r="AH227" s="20">
        <v>5232</v>
      </c>
      <c r="AI227" s="20">
        <v>8040</v>
      </c>
      <c r="AJ227" s="29" t="s">
        <v>989</v>
      </c>
      <c r="AK227" s="18">
        <v>75809</v>
      </c>
      <c r="AL227" s="18"/>
      <c r="AM227" s="48">
        <v>1254</v>
      </c>
      <c r="AN227" s="16">
        <v>0</v>
      </c>
      <c r="AO227" s="13">
        <v>86.63</v>
      </c>
      <c r="AP227" s="13">
        <v>1676.26</v>
      </c>
      <c r="AQ227" s="15">
        <v>776.94650999999999</v>
      </c>
      <c r="AR227" s="15">
        <v>81146.23959857857</v>
      </c>
      <c r="AS227" s="15">
        <v>86.327389999999994</v>
      </c>
      <c r="AT227" s="15">
        <v>9016.2488442865069</v>
      </c>
      <c r="AU227" s="15">
        <v>863.27390000000003</v>
      </c>
      <c r="AV227" s="15">
        <v>90162.488442865084</v>
      </c>
      <c r="AW227" s="14" t="s">
        <v>1588</v>
      </c>
    </row>
    <row r="228" spans="1:52" ht="15">
      <c r="A228" s="3" t="s">
        <v>211</v>
      </c>
      <c r="B228" s="3" t="s">
        <v>2653</v>
      </c>
      <c r="C228" s="2" t="s">
        <v>485</v>
      </c>
      <c r="D228" s="2" t="s">
        <v>766</v>
      </c>
      <c r="E228" s="86" t="s">
        <v>8</v>
      </c>
      <c r="F228" s="4" t="s">
        <v>2654</v>
      </c>
      <c r="G228" s="4" t="s">
        <v>2519</v>
      </c>
      <c r="H228" s="4" t="s">
        <v>2656</v>
      </c>
      <c r="I228" s="6" t="s">
        <v>318</v>
      </c>
      <c r="K228" s="78" t="s">
        <v>216</v>
      </c>
      <c r="L228" s="6" t="s">
        <v>151</v>
      </c>
      <c r="M228" s="6" t="s">
        <v>151</v>
      </c>
      <c r="N228" s="6" t="s">
        <v>2667</v>
      </c>
      <c r="O228" s="6" t="s">
        <v>151</v>
      </c>
      <c r="P228" s="5" t="s">
        <v>2657</v>
      </c>
      <c r="Q228" s="5" t="s">
        <v>2659</v>
      </c>
      <c r="R228" s="6">
        <v>45455</v>
      </c>
      <c r="S228" s="28" t="s">
        <v>1587</v>
      </c>
      <c r="T228" s="27" t="s">
        <v>1526</v>
      </c>
      <c r="U228" s="27" t="s">
        <v>1586</v>
      </c>
      <c r="V228" s="26" t="s">
        <v>1022</v>
      </c>
      <c r="W228" s="25" t="s">
        <v>1021</v>
      </c>
      <c r="X228" s="24">
        <v>246</v>
      </c>
      <c r="Y228" s="20">
        <v>246</v>
      </c>
      <c r="Z228" s="20">
        <v>0</v>
      </c>
      <c r="AA228" s="23" t="s">
        <v>1020</v>
      </c>
      <c r="AB228" s="23"/>
      <c r="AC228" s="23"/>
      <c r="AD228" s="23"/>
      <c r="AE228" s="23"/>
      <c r="AF228" s="22" t="s">
        <v>1548</v>
      </c>
      <c r="AG228" s="19" t="s">
        <v>654</v>
      </c>
      <c r="AH228" s="20" t="s">
        <v>654</v>
      </c>
      <c r="AI228" s="20" t="s">
        <v>654</v>
      </c>
      <c r="AJ228" s="19"/>
      <c r="AK228" s="18"/>
      <c r="AL228" s="18"/>
      <c r="AM228" s="17">
        <v>246</v>
      </c>
      <c r="AN228" s="16">
        <v>0</v>
      </c>
      <c r="AO228" s="13">
        <v>5.34</v>
      </c>
      <c r="AP228" s="13">
        <v>240.51</v>
      </c>
      <c r="AQ228" s="15">
        <v>111.47638500000001</v>
      </c>
      <c r="AR228" s="15">
        <v>11642.872875242583</v>
      </c>
      <c r="AS228" s="15">
        <v>12.386265000000002</v>
      </c>
      <c r="AT228" s="15">
        <v>1293.6525416936204</v>
      </c>
      <c r="AU228" s="15">
        <v>123.86265</v>
      </c>
      <c r="AV228" s="15">
        <v>12936.525416936203</v>
      </c>
      <c r="AW228" s="14" t="s">
        <v>1585</v>
      </c>
    </row>
    <row r="229" spans="1:52" ht="23.25">
      <c r="A229" s="3" t="s">
        <v>205</v>
      </c>
      <c r="B229" s="3" t="s">
        <v>2662</v>
      </c>
      <c r="C229" s="2" t="s">
        <v>486</v>
      </c>
      <c r="D229" s="2" t="s">
        <v>766</v>
      </c>
      <c r="E229" s="86" t="s">
        <v>47</v>
      </c>
      <c r="F229" s="4" t="s">
        <v>2655</v>
      </c>
      <c r="G229" s="4" t="s">
        <v>2519</v>
      </c>
      <c r="H229" s="4" t="s">
        <v>2663</v>
      </c>
      <c r="I229" s="6" t="s">
        <v>318</v>
      </c>
      <c r="K229" s="78" t="s">
        <v>223</v>
      </c>
      <c r="L229" s="6" t="s">
        <v>151</v>
      </c>
      <c r="M229" s="6" t="s">
        <v>151</v>
      </c>
      <c r="N229" s="6" t="s">
        <v>2668</v>
      </c>
      <c r="O229" s="6" t="s">
        <v>151</v>
      </c>
      <c r="P229" s="5" t="s">
        <v>2661</v>
      </c>
      <c r="Q229" s="5" t="s">
        <v>2660</v>
      </c>
      <c r="R229" s="6">
        <v>45455</v>
      </c>
      <c r="S229" s="31" t="s">
        <v>1584</v>
      </c>
      <c r="T229" s="27" t="s">
        <v>1526</v>
      </c>
      <c r="U229" s="23" t="s">
        <v>1583</v>
      </c>
      <c r="V229" s="19" t="s">
        <v>1015</v>
      </c>
      <c r="W229" s="29" t="s">
        <v>47</v>
      </c>
      <c r="X229" s="24">
        <v>105</v>
      </c>
      <c r="Y229" s="20">
        <v>105</v>
      </c>
      <c r="Z229" s="20">
        <v>0</v>
      </c>
      <c r="AA229" s="30">
        <v>42524.5</v>
      </c>
      <c r="AB229" s="30">
        <v>42551</v>
      </c>
      <c r="AC229" s="30">
        <v>42557.541666666664</v>
      </c>
      <c r="AD229" s="30"/>
      <c r="AE229" s="30"/>
      <c r="AF229" s="23" t="s">
        <v>1548</v>
      </c>
      <c r="AG229" s="19" t="s">
        <v>654</v>
      </c>
      <c r="AH229" s="20" t="s">
        <v>654</v>
      </c>
      <c r="AI229" s="20" t="s">
        <v>654</v>
      </c>
      <c r="AJ229" s="29" t="s">
        <v>976</v>
      </c>
      <c r="AK229" s="18"/>
      <c r="AL229" s="18">
        <v>821.36</v>
      </c>
      <c r="AM229" s="17">
        <v>105</v>
      </c>
      <c r="AN229" s="16">
        <v>0</v>
      </c>
      <c r="AO229" s="13">
        <v>10.6</v>
      </c>
      <c r="AP229" s="13">
        <v>94.47</v>
      </c>
      <c r="AQ229" s="15">
        <v>43.786845</v>
      </c>
      <c r="AR229" s="15">
        <v>4573.2077690082187</v>
      </c>
      <c r="AS229" s="15">
        <v>4.8652050000000004</v>
      </c>
      <c r="AT229" s="15">
        <v>508.13419655646879</v>
      </c>
      <c r="AU229" s="15">
        <v>48.652050000000003</v>
      </c>
      <c r="AV229" s="15">
        <v>5081.3419655646876</v>
      </c>
      <c r="AW229" s="14" t="s">
        <v>1582</v>
      </c>
    </row>
    <row r="230" spans="1:52" ht="26.25">
      <c r="A230" s="3" t="s">
        <v>206</v>
      </c>
      <c r="B230" s="3" t="s">
        <v>2669</v>
      </c>
      <c r="C230" s="2" t="s">
        <v>487</v>
      </c>
      <c r="D230" s="2" t="s">
        <v>766</v>
      </c>
      <c r="E230" s="86" t="s">
        <v>179</v>
      </c>
      <c r="F230" s="4" t="s">
        <v>2671</v>
      </c>
      <c r="G230" s="4" t="s">
        <v>2524</v>
      </c>
      <c r="H230" s="4" t="s">
        <v>2675</v>
      </c>
      <c r="I230" s="6" t="s">
        <v>318</v>
      </c>
      <c r="K230" s="78" t="s">
        <v>223</v>
      </c>
      <c r="L230" s="6" t="s">
        <v>151</v>
      </c>
      <c r="M230" s="6" t="s">
        <v>151</v>
      </c>
      <c r="N230" s="6" t="s">
        <v>2687</v>
      </c>
      <c r="O230" s="6" t="s">
        <v>151</v>
      </c>
      <c r="P230" s="5" t="s">
        <v>2680</v>
      </c>
      <c r="Q230" s="5" t="s">
        <v>2678</v>
      </c>
      <c r="R230" s="6">
        <v>45470</v>
      </c>
      <c r="S230" s="28" t="s">
        <v>1581</v>
      </c>
      <c r="T230" s="27" t="s">
        <v>1578</v>
      </c>
      <c r="U230" s="27" t="s">
        <v>1418</v>
      </c>
      <c r="V230" s="26" t="s">
        <v>1192</v>
      </c>
      <c r="W230" s="25" t="s">
        <v>1191</v>
      </c>
      <c r="X230" s="24">
        <v>2290</v>
      </c>
      <c r="Y230" s="20">
        <v>2290</v>
      </c>
      <c r="Z230" s="20">
        <v>7</v>
      </c>
      <c r="AA230" s="23" t="s">
        <v>1020</v>
      </c>
      <c r="AB230" s="23"/>
      <c r="AC230" s="23"/>
      <c r="AD230" s="23"/>
      <c r="AE230" s="23"/>
      <c r="AF230" s="22" t="s">
        <v>1548</v>
      </c>
      <c r="AG230" s="19" t="s">
        <v>654</v>
      </c>
      <c r="AH230" s="20" t="s">
        <v>654</v>
      </c>
      <c r="AI230" s="20" t="s">
        <v>654</v>
      </c>
      <c r="AJ230" s="19"/>
      <c r="AK230" s="18"/>
      <c r="AL230" s="18"/>
      <c r="AM230" s="17">
        <v>2290</v>
      </c>
      <c r="AN230" s="16">
        <v>7</v>
      </c>
      <c r="AO230" s="13">
        <v>3.2</v>
      </c>
      <c r="AP230" s="13">
        <v>2286.84</v>
      </c>
      <c r="AQ230" s="15">
        <v>1059.9503400000001</v>
      </c>
      <c r="AR230" s="15">
        <v>110703.86847124755</v>
      </c>
      <c r="AS230" s="15">
        <v>117.77226</v>
      </c>
      <c r="AT230" s="15">
        <v>12300.429830138617</v>
      </c>
      <c r="AU230" s="15">
        <v>1177.7226000000001</v>
      </c>
      <c r="AV230" s="15">
        <v>123004.29830138617</v>
      </c>
      <c r="AW230" s="14" t="s">
        <v>1580</v>
      </c>
    </row>
    <row r="231" spans="1:52" ht="23.25">
      <c r="A231" s="3" t="s">
        <v>312</v>
      </c>
      <c r="B231" s="3" t="s">
        <v>2670</v>
      </c>
      <c r="C231" s="2" t="s">
        <v>488</v>
      </c>
      <c r="D231" s="2" t="s">
        <v>766</v>
      </c>
      <c r="E231" s="86" t="s">
        <v>313</v>
      </c>
      <c r="F231" s="4" t="s">
        <v>2672</v>
      </c>
      <c r="G231" s="4" t="s">
        <v>2524</v>
      </c>
      <c r="H231" s="4" t="s">
        <v>2677</v>
      </c>
      <c r="I231" s="6" t="s">
        <v>318</v>
      </c>
      <c r="K231" s="78" t="s">
        <v>307</v>
      </c>
      <c r="L231" s="6" t="s">
        <v>151</v>
      </c>
      <c r="M231" s="6" t="s">
        <v>151</v>
      </c>
      <c r="N231" s="6" t="s">
        <v>2688</v>
      </c>
      <c r="O231" s="6" t="s">
        <v>151</v>
      </c>
      <c r="P231" s="5" t="s">
        <v>2681</v>
      </c>
      <c r="Q231" s="5" t="s">
        <v>2679</v>
      </c>
      <c r="R231" s="6">
        <v>45470</v>
      </c>
      <c r="S231" s="36" t="s">
        <v>1579</v>
      </c>
      <c r="T231" s="27" t="s">
        <v>1578</v>
      </c>
      <c r="U231" s="23" t="s">
        <v>996</v>
      </c>
      <c r="V231" s="19" t="s">
        <v>1290</v>
      </c>
      <c r="W231" s="29" t="s">
        <v>1577</v>
      </c>
      <c r="X231" s="24">
        <v>606</v>
      </c>
      <c r="Y231" s="20">
        <v>137</v>
      </c>
      <c r="Z231" s="20">
        <v>0</v>
      </c>
      <c r="AA231" s="30">
        <v>42520.572916666664</v>
      </c>
      <c r="AB231" s="30">
        <v>42551</v>
      </c>
      <c r="AC231" s="30">
        <v>42556.708333333336</v>
      </c>
      <c r="AD231" s="30"/>
      <c r="AE231" s="30">
        <v>42556.75</v>
      </c>
      <c r="AF231" s="23" t="s">
        <v>1548</v>
      </c>
      <c r="AG231" s="21" t="s">
        <v>983</v>
      </c>
      <c r="AH231" s="20" t="s">
        <v>1576</v>
      </c>
      <c r="AI231" s="20" t="s">
        <v>1576</v>
      </c>
      <c r="AJ231" s="29" t="s">
        <v>989</v>
      </c>
      <c r="AK231" s="18">
        <v>3836</v>
      </c>
      <c r="AL231" s="18"/>
      <c r="AM231" s="17">
        <v>137</v>
      </c>
      <c r="AN231" s="16">
        <v>0</v>
      </c>
      <c r="AO231" s="13">
        <v>15.92</v>
      </c>
      <c r="AP231" s="13">
        <v>120.91</v>
      </c>
      <c r="AQ231" s="15">
        <v>56.041784999999997</v>
      </c>
      <c r="AR231" s="15">
        <v>5853.144398759222</v>
      </c>
      <c r="AS231" s="15">
        <v>6.2268650000000001</v>
      </c>
      <c r="AT231" s="15">
        <v>650.34937763991366</v>
      </c>
      <c r="AU231" s="15">
        <v>62.268649999999994</v>
      </c>
      <c r="AV231" s="15">
        <v>6503.4937763991356</v>
      </c>
      <c r="AW231" s="14" t="s">
        <v>1575</v>
      </c>
    </row>
    <row r="232" spans="1:52" ht="26.25">
      <c r="A232" s="3" t="s">
        <v>207</v>
      </c>
      <c r="B232" s="1" t="s">
        <v>2662</v>
      </c>
      <c r="C232" s="74" t="s">
        <v>489</v>
      </c>
      <c r="D232" s="2" t="s">
        <v>766</v>
      </c>
      <c r="E232" s="86" t="s">
        <v>179</v>
      </c>
      <c r="F232" s="4" t="s">
        <v>2673</v>
      </c>
      <c r="G232" s="4" t="s">
        <v>2674</v>
      </c>
      <c r="H232" s="4" t="s">
        <v>2676</v>
      </c>
      <c r="I232" s="6" t="s">
        <v>318</v>
      </c>
      <c r="K232" s="78" t="s">
        <v>223</v>
      </c>
      <c r="L232" s="6" t="s">
        <v>151</v>
      </c>
      <c r="M232" s="6" t="s">
        <v>151</v>
      </c>
      <c r="N232" s="6" t="s">
        <v>2689</v>
      </c>
      <c r="O232" s="6" t="s">
        <v>151</v>
      </c>
      <c r="P232" s="5" t="s">
        <v>2683</v>
      </c>
      <c r="Q232" s="5" t="s">
        <v>2682</v>
      </c>
      <c r="R232" s="6">
        <v>45470</v>
      </c>
      <c r="S232" s="28" t="s">
        <v>1770</v>
      </c>
      <c r="T232" s="27" t="s">
        <v>1769</v>
      </c>
      <c r="U232" s="27" t="s">
        <v>1768</v>
      </c>
      <c r="V232" s="26" t="s">
        <v>1192</v>
      </c>
      <c r="W232" s="25" t="s">
        <v>1191</v>
      </c>
      <c r="X232" s="24">
        <v>450</v>
      </c>
      <c r="Y232" s="20">
        <v>450</v>
      </c>
      <c r="Z232" s="20">
        <v>70</v>
      </c>
      <c r="AA232" s="23" t="s">
        <v>1020</v>
      </c>
      <c r="AB232" s="23"/>
      <c r="AC232" s="23"/>
      <c r="AD232" s="23"/>
      <c r="AE232" s="23"/>
      <c r="AF232" s="22" t="s">
        <v>1265</v>
      </c>
      <c r="AG232" s="19" t="s">
        <v>654</v>
      </c>
      <c r="AH232" s="20" t="s">
        <v>654</v>
      </c>
      <c r="AI232" s="20" t="s">
        <v>654</v>
      </c>
      <c r="AJ232" s="19"/>
      <c r="AK232" s="18"/>
      <c r="AL232" s="18"/>
      <c r="AM232" s="17">
        <v>450</v>
      </c>
      <c r="AN232" s="16">
        <v>70</v>
      </c>
      <c r="AO232" s="13">
        <v>372</v>
      </c>
      <c r="AP232" s="13">
        <v>329.51</v>
      </c>
      <c r="AQ232" s="15">
        <v>152.72788500000001</v>
      </c>
      <c r="AR232" s="15">
        <v>15951.282861923344</v>
      </c>
      <c r="AS232" s="15">
        <v>16.969765000000002</v>
      </c>
      <c r="AT232" s="15">
        <v>1772.3647624359273</v>
      </c>
      <c r="AU232" s="15">
        <v>169.69765000000001</v>
      </c>
      <c r="AV232" s="15">
        <v>17723.64762435927</v>
      </c>
      <c r="AW232" s="14" t="s">
        <v>1767</v>
      </c>
    </row>
    <row r="233" spans="1:52" ht="23.25">
      <c r="A233" s="3" t="s">
        <v>208</v>
      </c>
      <c r="B233" s="3" t="s">
        <v>2685</v>
      </c>
      <c r="C233" s="2" t="s">
        <v>490</v>
      </c>
      <c r="D233" s="2" t="s">
        <v>766</v>
      </c>
      <c r="E233" s="86" t="s">
        <v>209</v>
      </c>
      <c r="F233" s="4" t="s">
        <v>2686</v>
      </c>
      <c r="G233" s="4" t="s">
        <v>2519</v>
      </c>
      <c r="H233" s="4" t="s">
        <v>2204</v>
      </c>
      <c r="I233" s="6" t="s">
        <v>318</v>
      </c>
      <c r="K233" s="78" t="s">
        <v>223</v>
      </c>
      <c r="L233" s="6" t="s">
        <v>151</v>
      </c>
      <c r="M233" s="6" t="s">
        <v>151</v>
      </c>
      <c r="N233" s="6" t="s">
        <v>2690</v>
      </c>
      <c r="O233" s="6" t="s">
        <v>151</v>
      </c>
      <c r="P233" s="5" t="s">
        <v>2694</v>
      </c>
      <c r="Q233" s="5" t="s">
        <v>2684</v>
      </c>
      <c r="R233" s="6">
        <v>45470</v>
      </c>
      <c r="S233" s="31" t="s">
        <v>1766</v>
      </c>
      <c r="T233" s="27" t="s">
        <v>1526</v>
      </c>
      <c r="U233" s="23" t="s">
        <v>1143</v>
      </c>
      <c r="V233" s="19" t="s">
        <v>985</v>
      </c>
      <c r="W233" s="29" t="s">
        <v>1765</v>
      </c>
      <c r="X233" s="24">
        <v>225</v>
      </c>
      <c r="Y233" s="20">
        <v>225</v>
      </c>
      <c r="Z233" s="20">
        <v>34</v>
      </c>
      <c r="AA233" s="30">
        <v>42524.583333333336</v>
      </c>
      <c r="AB233" s="30">
        <v>42551</v>
      </c>
      <c r="AC233" s="30">
        <v>42556.791666666664</v>
      </c>
      <c r="AD233" s="30"/>
      <c r="AE233" s="30">
        <v>42685</v>
      </c>
      <c r="AF233" s="23" t="s">
        <v>1548</v>
      </c>
      <c r="AG233" s="21" t="s">
        <v>983</v>
      </c>
      <c r="AH233" s="20">
        <v>101955</v>
      </c>
      <c r="AI233" s="20">
        <v>1150</v>
      </c>
      <c r="AJ233" s="29" t="s">
        <v>989</v>
      </c>
      <c r="AK233" s="18">
        <v>2995.96</v>
      </c>
      <c r="AL233" s="18"/>
      <c r="AM233" s="17">
        <v>225</v>
      </c>
      <c r="AN233" s="16">
        <v>34</v>
      </c>
      <c r="AO233" s="13">
        <v>2.87</v>
      </c>
      <c r="AP233" s="13">
        <v>221.77</v>
      </c>
      <c r="AQ233" s="15">
        <v>102.790395</v>
      </c>
      <c r="AR233" s="15">
        <v>10735.686322990925</v>
      </c>
      <c r="AS233" s="15">
        <v>11.421155000000001</v>
      </c>
      <c r="AT233" s="15">
        <v>1192.8540358878806</v>
      </c>
      <c r="AU233" s="15">
        <v>114.21155</v>
      </c>
      <c r="AV233" s="15">
        <v>11928.540358878805</v>
      </c>
      <c r="AW233" s="14" t="s">
        <v>1764</v>
      </c>
    </row>
    <row r="234" spans="1:52" ht="26.25">
      <c r="A234" s="3" t="s">
        <v>111</v>
      </c>
      <c r="B234" s="3" t="s">
        <v>2714</v>
      </c>
      <c r="C234" s="2" t="s">
        <v>491</v>
      </c>
      <c r="D234" s="2" t="s">
        <v>766</v>
      </c>
      <c r="E234" s="86" t="s">
        <v>43</v>
      </c>
      <c r="F234" s="4" t="s">
        <v>2691</v>
      </c>
      <c r="G234" s="4" t="s">
        <v>2519</v>
      </c>
      <c r="H234" s="4" t="s">
        <v>2692</v>
      </c>
      <c r="I234" s="6" t="s">
        <v>318</v>
      </c>
      <c r="K234" s="78" t="s">
        <v>9</v>
      </c>
      <c r="L234" s="6" t="s">
        <v>151</v>
      </c>
      <c r="M234" s="6" t="s">
        <v>151</v>
      </c>
      <c r="N234" s="6" t="s">
        <v>2731</v>
      </c>
      <c r="O234" s="6" t="s">
        <v>151</v>
      </c>
      <c r="P234" s="5" t="s">
        <v>2695</v>
      </c>
      <c r="Q234" s="5" t="s">
        <v>2693</v>
      </c>
      <c r="R234" s="6">
        <v>45471</v>
      </c>
      <c r="S234" s="36" t="s">
        <v>1645</v>
      </c>
      <c r="T234" s="27" t="s">
        <v>1526</v>
      </c>
      <c r="U234" s="23" t="s">
        <v>1644</v>
      </c>
      <c r="V234" s="19" t="s">
        <v>985</v>
      </c>
      <c r="W234" s="29" t="s">
        <v>1605</v>
      </c>
      <c r="X234" s="24">
        <v>421</v>
      </c>
      <c r="Y234" s="20">
        <v>421</v>
      </c>
      <c r="Z234" s="20">
        <v>0</v>
      </c>
      <c r="AA234" s="30">
        <v>42515.75</v>
      </c>
      <c r="AB234" s="30">
        <v>42551</v>
      </c>
      <c r="AC234" s="30">
        <v>42555.75</v>
      </c>
      <c r="AD234" s="30"/>
      <c r="AE234" s="30">
        <v>42555.75</v>
      </c>
      <c r="AF234" s="23" t="s">
        <v>1604</v>
      </c>
      <c r="AG234" s="21" t="s">
        <v>983</v>
      </c>
      <c r="AH234" s="20">
        <v>9224</v>
      </c>
      <c r="AI234" s="20">
        <v>7330</v>
      </c>
      <c r="AJ234" s="29" t="s">
        <v>989</v>
      </c>
      <c r="AK234" s="18">
        <v>18103</v>
      </c>
      <c r="AL234" s="18"/>
      <c r="AM234" s="17">
        <v>421</v>
      </c>
      <c r="AN234" s="16">
        <v>0</v>
      </c>
      <c r="AO234" s="13">
        <v>0</v>
      </c>
      <c r="AP234" s="13">
        <v>421.35</v>
      </c>
      <c r="AQ234" s="15">
        <v>195.29572500000003</v>
      </c>
      <c r="AR234" s="15">
        <v>20397.1746953701</v>
      </c>
      <c r="AS234" s="15">
        <v>21.699525000000005</v>
      </c>
      <c r="AT234" s="15">
        <v>2266.3527439300115</v>
      </c>
      <c r="AU234" s="15">
        <v>216.99525000000003</v>
      </c>
      <c r="AV234" s="15">
        <v>22663.527439300113</v>
      </c>
      <c r="AW234" s="14" t="s">
        <v>1643</v>
      </c>
      <c r="AX234" s="11"/>
    </row>
    <row r="235" spans="1:52" ht="15">
      <c r="A235" s="3" t="s">
        <v>112</v>
      </c>
      <c r="B235" s="3" t="s">
        <v>2715</v>
      </c>
      <c r="C235" s="2" t="s">
        <v>492</v>
      </c>
      <c r="D235" s="2" t="s">
        <v>766</v>
      </c>
      <c r="E235" s="86" t="s">
        <v>8</v>
      </c>
      <c r="F235" s="4" t="s">
        <v>2723</v>
      </c>
      <c r="G235" s="4" t="s">
        <v>2724</v>
      </c>
      <c r="H235" s="4" t="s">
        <v>2240</v>
      </c>
      <c r="I235" s="6" t="s">
        <v>318</v>
      </c>
      <c r="K235" s="78" t="s">
        <v>9</v>
      </c>
      <c r="L235" s="6" t="s">
        <v>151</v>
      </c>
      <c r="M235" s="6" t="s">
        <v>151</v>
      </c>
      <c r="N235" s="6" t="s">
        <v>2732</v>
      </c>
      <c r="O235" s="6" t="s">
        <v>151</v>
      </c>
      <c r="P235" s="5" t="s">
        <v>2696</v>
      </c>
      <c r="Q235" s="5" t="s">
        <v>2700</v>
      </c>
      <c r="R235" s="6">
        <v>45471</v>
      </c>
      <c r="S235" s="28" t="s">
        <v>1642</v>
      </c>
      <c r="T235" s="27" t="s">
        <v>1639</v>
      </c>
      <c r="U235" s="27" t="s">
        <v>1172</v>
      </c>
      <c r="V235" s="26" t="s">
        <v>1022</v>
      </c>
      <c r="W235" s="25" t="s">
        <v>1021</v>
      </c>
      <c r="X235" s="24">
        <v>469</v>
      </c>
      <c r="Y235" s="20">
        <v>469</v>
      </c>
      <c r="Z235" s="20">
        <v>38</v>
      </c>
      <c r="AA235" s="23" t="s">
        <v>1020</v>
      </c>
      <c r="AB235" s="23"/>
      <c r="AC235" s="23"/>
      <c r="AD235" s="23"/>
      <c r="AE235" s="23"/>
      <c r="AF235" s="22" t="s">
        <v>1604</v>
      </c>
      <c r="AG235" s="19" t="s">
        <v>654</v>
      </c>
      <c r="AH235" s="20" t="s">
        <v>654</v>
      </c>
      <c r="AI235" s="20" t="s">
        <v>654</v>
      </c>
      <c r="AJ235" s="19"/>
      <c r="AK235" s="18"/>
      <c r="AL235" s="18"/>
      <c r="AM235" s="17">
        <v>469</v>
      </c>
      <c r="AN235" s="16">
        <v>38</v>
      </c>
      <c r="AO235" s="13">
        <v>0</v>
      </c>
      <c r="AP235" s="13">
        <v>469.28</v>
      </c>
      <c r="AQ235" s="15">
        <v>217.51127999999997</v>
      </c>
      <c r="AR235" s="15">
        <v>22717.422905051091</v>
      </c>
      <c r="AS235" s="15">
        <v>24.167919999999999</v>
      </c>
      <c r="AT235" s="15">
        <v>2524.1581005612325</v>
      </c>
      <c r="AU235" s="15">
        <v>241.67919999999998</v>
      </c>
      <c r="AV235" s="15">
        <v>25241.581005612323</v>
      </c>
      <c r="AW235" s="14" t="s">
        <v>1641</v>
      </c>
      <c r="AX235" s="11"/>
      <c r="AY235" s="14"/>
    </row>
    <row r="236" spans="1:52" ht="23.25">
      <c r="A236" s="3" t="s">
        <v>113</v>
      </c>
      <c r="B236" s="3" t="s">
        <v>2716</v>
      </c>
      <c r="C236" s="2" t="s">
        <v>493</v>
      </c>
      <c r="D236" s="2" t="s">
        <v>766</v>
      </c>
      <c r="E236" s="86" t="s">
        <v>114</v>
      </c>
      <c r="F236" s="4" t="s">
        <v>2725</v>
      </c>
      <c r="G236" s="4" t="s">
        <v>2724</v>
      </c>
      <c r="H236" s="4" t="s">
        <v>2218</v>
      </c>
      <c r="I236" s="6" t="s">
        <v>318</v>
      </c>
      <c r="K236" s="78" t="s">
        <v>9</v>
      </c>
      <c r="L236" s="6" t="s">
        <v>151</v>
      </c>
      <c r="M236" s="6" t="s">
        <v>151</v>
      </c>
      <c r="N236" s="6" t="s">
        <v>2733</v>
      </c>
      <c r="O236" s="6" t="s">
        <v>151</v>
      </c>
      <c r="P236" s="5" t="s">
        <v>2697</v>
      </c>
      <c r="Q236" s="5" t="s">
        <v>2701</v>
      </c>
      <c r="R236" s="6">
        <v>45471</v>
      </c>
      <c r="S236" s="36" t="s">
        <v>1640</v>
      </c>
      <c r="T236" s="27" t="s">
        <v>1639</v>
      </c>
      <c r="U236" s="23" t="s">
        <v>1123</v>
      </c>
      <c r="V236" s="19" t="s">
        <v>985</v>
      </c>
      <c r="W236" s="29" t="s">
        <v>1638</v>
      </c>
      <c r="X236" s="24">
        <v>2216</v>
      </c>
      <c r="Y236" s="20">
        <v>2216</v>
      </c>
      <c r="Z236" s="20">
        <v>0</v>
      </c>
      <c r="AA236" s="30">
        <v>42516.479166666672</v>
      </c>
      <c r="AB236" s="30">
        <v>42551</v>
      </c>
      <c r="AC236" s="30">
        <v>42556.802083333328</v>
      </c>
      <c r="AD236" s="30"/>
      <c r="AE236" s="30">
        <v>42556.826388888883</v>
      </c>
      <c r="AF236" s="23" t="s">
        <v>1604</v>
      </c>
      <c r="AG236" s="21" t="s">
        <v>983</v>
      </c>
      <c r="AH236" s="20">
        <v>2808</v>
      </c>
      <c r="AI236" s="20">
        <v>4500</v>
      </c>
      <c r="AJ236" s="29" t="s">
        <v>989</v>
      </c>
      <c r="AK236" s="18">
        <v>103527</v>
      </c>
      <c r="AL236" s="18"/>
      <c r="AM236" s="17">
        <v>2216</v>
      </c>
      <c r="AN236" s="16">
        <v>0</v>
      </c>
      <c r="AO236" s="13">
        <v>27.02</v>
      </c>
      <c r="AP236" s="13">
        <v>2188.4899999999998</v>
      </c>
      <c r="AQ236" s="15">
        <v>1014.3651149999999</v>
      </c>
      <c r="AR236" s="15">
        <v>105942.83339046042</v>
      </c>
      <c r="AS236" s="15">
        <v>112.707235</v>
      </c>
      <c r="AT236" s="15">
        <v>11771.425932273381</v>
      </c>
      <c r="AU236" s="15">
        <v>1127.0723499999999</v>
      </c>
      <c r="AV236" s="15">
        <v>117714.25932273381</v>
      </c>
      <c r="AW236" s="14" t="s">
        <v>1637</v>
      </c>
      <c r="AX236" s="11"/>
    </row>
    <row r="237" spans="1:52" ht="23.25">
      <c r="A237" s="3" t="s">
        <v>115</v>
      </c>
      <c r="B237" s="3" t="s">
        <v>2717</v>
      </c>
      <c r="C237" s="2" t="s">
        <v>494</v>
      </c>
      <c r="D237" s="2" t="s">
        <v>766</v>
      </c>
      <c r="E237" s="86" t="s">
        <v>116</v>
      </c>
      <c r="F237" s="4" t="s">
        <v>2726</v>
      </c>
      <c r="G237" s="4" t="s">
        <v>2724</v>
      </c>
      <c r="H237" s="4" t="s">
        <v>2216</v>
      </c>
      <c r="I237" s="6" t="s">
        <v>318</v>
      </c>
      <c r="K237" s="78" t="s">
        <v>9</v>
      </c>
      <c r="L237" s="6" t="s">
        <v>151</v>
      </c>
      <c r="M237" s="6" t="s">
        <v>151</v>
      </c>
      <c r="N237" s="6" t="s">
        <v>2739</v>
      </c>
      <c r="O237" s="6" t="s">
        <v>151</v>
      </c>
      <c r="P237" s="5" t="s">
        <v>2698</v>
      </c>
      <c r="Q237" s="5" t="s">
        <v>2702</v>
      </c>
      <c r="R237" s="6">
        <v>45471</v>
      </c>
      <c r="S237" s="36" t="s">
        <v>1651</v>
      </c>
      <c r="T237" s="27" t="s">
        <v>1639</v>
      </c>
      <c r="U237" s="23" t="s">
        <v>1126</v>
      </c>
      <c r="V237" s="19" t="s">
        <v>985</v>
      </c>
      <c r="W237" s="29" t="s">
        <v>1650</v>
      </c>
      <c r="X237" s="24">
        <v>1569</v>
      </c>
      <c r="Y237" s="20">
        <v>1612</v>
      </c>
      <c r="Z237" s="20">
        <v>0</v>
      </c>
      <c r="AA237" s="30">
        <v>42520.770833333336</v>
      </c>
      <c r="AB237" s="30">
        <v>42551</v>
      </c>
      <c r="AC237" s="30">
        <v>42556.75</v>
      </c>
      <c r="AD237" s="30"/>
      <c r="AE237" s="30">
        <v>42556.791666666664</v>
      </c>
      <c r="AF237" s="23" t="s">
        <v>1604</v>
      </c>
      <c r="AG237" s="21" t="s">
        <v>983</v>
      </c>
      <c r="AH237" s="20">
        <v>7006</v>
      </c>
      <c r="AI237" s="20">
        <v>1612</v>
      </c>
      <c r="AJ237" s="29" t="s">
        <v>989</v>
      </c>
      <c r="AK237" s="18">
        <v>69316</v>
      </c>
      <c r="AL237" s="18"/>
      <c r="AM237" s="17">
        <v>1612</v>
      </c>
      <c r="AN237" s="16">
        <v>0</v>
      </c>
      <c r="AO237" s="13">
        <v>48.07</v>
      </c>
      <c r="AP237" s="13">
        <v>1563.36</v>
      </c>
      <c r="AQ237" s="15">
        <v>724.61736000000008</v>
      </c>
      <c r="AR237" s="15">
        <v>75680.852098620613</v>
      </c>
      <c r="AS237" s="15">
        <v>80.513040000000004</v>
      </c>
      <c r="AT237" s="15">
        <v>8408.9835665134015</v>
      </c>
      <c r="AU237" s="15">
        <v>805.13040000000012</v>
      </c>
      <c r="AV237" s="15">
        <v>84089.835665134015</v>
      </c>
      <c r="AW237" s="14" t="s">
        <v>1649</v>
      </c>
      <c r="AX237" s="11"/>
      <c r="AY237" s="14"/>
    </row>
    <row r="238" spans="1:52" ht="23.25">
      <c r="A238" s="3" t="s">
        <v>117</v>
      </c>
      <c r="B238" s="3" t="s">
        <v>2718</v>
      </c>
      <c r="C238" s="2" t="s">
        <v>495</v>
      </c>
      <c r="D238" s="2" t="s">
        <v>766</v>
      </c>
      <c r="E238" s="86" t="s">
        <v>118</v>
      </c>
      <c r="F238" s="4" t="s">
        <v>2726</v>
      </c>
      <c r="G238" s="4" t="s">
        <v>2724</v>
      </c>
      <c r="H238" s="4" t="s">
        <v>2230</v>
      </c>
      <c r="I238" s="6" t="s">
        <v>318</v>
      </c>
      <c r="K238" s="78" t="s">
        <v>9</v>
      </c>
      <c r="L238" s="6" t="s">
        <v>151</v>
      </c>
      <c r="M238" s="6" t="s">
        <v>151</v>
      </c>
      <c r="N238" s="6" t="s">
        <v>2738</v>
      </c>
      <c r="O238" s="6" t="s">
        <v>151</v>
      </c>
      <c r="P238" s="5" t="s">
        <v>2699</v>
      </c>
      <c r="Q238" s="5" t="s">
        <v>2703</v>
      </c>
      <c r="R238" s="6">
        <v>45471</v>
      </c>
      <c r="S238" s="36" t="s">
        <v>1648</v>
      </c>
      <c r="T238" s="27" t="s">
        <v>1639</v>
      </c>
      <c r="U238" s="23" t="s">
        <v>1100</v>
      </c>
      <c r="V238" s="19" t="s">
        <v>985</v>
      </c>
      <c r="W238" s="29" t="s">
        <v>1647</v>
      </c>
      <c r="X238" s="24">
        <v>105</v>
      </c>
      <c r="Y238" s="20">
        <v>105</v>
      </c>
      <c r="Z238" s="20">
        <v>0</v>
      </c>
      <c r="AA238" s="30">
        <v>42524.583333333336</v>
      </c>
      <c r="AB238" s="30"/>
      <c r="AC238" s="30"/>
      <c r="AD238" s="30">
        <v>42541</v>
      </c>
      <c r="AE238" s="30">
        <v>42541.690972222219</v>
      </c>
      <c r="AF238" s="23" t="s">
        <v>1604</v>
      </c>
      <c r="AG238" s="21" t="s">
        <v>983</v>
      </c>
      <c r="AH238" s="20">
        <v>16229</v>
      </c>
      <c r="AI238" s="20">
        <v>6350</v>
      </c>
      <c r="AJ238" s="29" t="s">
        <v>989</v>
      </c>
      <c r="AK238" s="18">
        <v>1657.95</v>
      </c>
      <c r="AL238" s="18"/>
      <c r="AM238" s="17">
        <v>105</v>
      </c>
      <c r="AN238" s="16">
        <v>0</v>
      </c>
      <c r="AO238" s="13">
        <v>10.84</v>
      </c>
      <c r="AP238" s="13">
        <v>93.93</v>
      </c>
      <c r="AQ238" s="15">
        <v>43.536555000000007</v>
      </c>
      <c r="AR238" s="15">
        <v>4547.0668544822911</v>
      </c>
      <c r="AS238" s="15">
        <v>4.8373950000000008</v>
      </c>
      <c r="AT238" s="15">
        <v>505.22965049803236</v>
      </c>
      <c r="AU238" s="15">
        <v>48.373950000000008</v>
      </c>
      <c r="AV238" s="15">
        <v>5052.2965049803233</v>
      </c>
      <c r="AW238" s="14" t="s">
        <v>1646</v>
      </c>
      <c r="AX238" s="11"/>
    </row>
    <row r="239" spans="1:52" ht="23.25">
      <c r="A239" s="3" t="s">
        <v>119</v>
      </c>
      <c r="B239" s="3" t="s">
        <v>2719</v>
      </c>
      <c r="C239" s="2" t="s">
        <v>496</v>
      </c>
      <c r="D239" s="2" t="s">
        <v>766</v>
      </c>
      <c r="E239" s="86" t="s">
        <v>120</v>
      </c>
      <c r="F239" s="4" t="s">
        <v>2727</v>
      </c>
      <c r="G239" s="4" t="s">
        <v>2724</v>
      </c>
      <c r="H239" s="4" t="s">
        <v>2564</v>
      </c>
      <c r="I239" s="6" t="s">
        <v>318</v>
      </c>
      <c r="K239" s="78" t="s">
        <v>9</v>
      </c>
      <c r="L239" s="6" t="s">
        <v>151</v>
      </c>
      <c r="M239" s="6" t="s">
        <v>151</v>
      </c>
      <c r="N239" s="6" t="s">
        <v>2737</v>
      </c>
      <c r="O239" s="6" t="s">
        <v>151</v>
      </c>
      <c r="P239" s="5" t="s">
        <v>2704</v>
      </c>
      <c r="Q239" s="5" t="s">
        <v>2710</v>
      </c>
      <c r="R239" s="6">
        <v>45471</v>
      </c>
      <c r="S239" s="31" t="s">
        <v>1680</v>
      </c>
      <c r="T239" s="27" t="s">
        <v>1639</v>
      </c>
      <c r="U239" s="23" t="s">
        <v>1606</v>
      </c>
      <c r="V239" s="19" t="s">
        <v>985</v>
      </c>
      <c r="W239" s="29" t="s">
        <v>1679</v>
      </c>
      <c r="X239" s="24">
        <v>2788</v>
      </c>
      <c r="Y239" s="20">
        <v>2788</v>
      </c>
      <c r="Z239" s="20">
        <v>0</v>
      </c>
      <c r="AA239" s="30">
        <v>42521.4375</v>
      </c>
      <c r="AB239" s="30">
        <v>42551</v>
      </c>
      <c r="AC239" s="30">
        <v>42557.541666666664</v>
      </c>
      <c r="AD239" s="30"/>
      <c r="AE239" s="30"/>
      <c r="AF239" s="23" t="s">
        <v>1604</v>
      </c>
      <c r="AG239" s="21" t="s">
        <v>983</v>
      </c>
      <c r="AH239" s="20">
        <v>15763</v>
      </c>
      <c r="AI239" s="20">
        <v>6000</v>
      </c>
      <c r="AJ239" s="29" t="s">
        <v>976</v>
      </c>
      <c r="AK239" s="18"/>
      <c r="AL239" s="18">
        <v>21809.13</v>
      </c>
      <c r="AM239" s="17">
        <v>2788</v>
      </c>
      <c r="AN239" s="16">
        <v>0</v>
      </c>
      <c r="AO239" s="13">
        <v>382.03</v>
      </c>
      <c r="AP239" s="13">
        <v>2305.71</v>
      </c>
      <c r="AQ239" s="15">
        <v>1068.6965850000001</v>
      </c>
      <c r="AR239" s="15">
        <v>111617.34820662583</v>
      </c>
      <c r="AS239" s="15">
        <v>118.74406500000001</v>
      </c>
      <c r="AT239" s="15">
        <v>12401.92757851398</v>
      </c>
      <c r="AU239" s="15">
        <v>1187.4406500000002</v>
      </c>
      <c r="AV239" s="15">
        <v>124019.27578513981</v>
      </c>
      <c r="AW239" s="14" t="s">
        <v>1678</v>
      </c>
      <c r="AX239" s="11"/>
      <c r="AZ239" s="14"/>
    </row>
    <row r="240" spans="1:52" ht="23.25">
      <c r="A240" t="s">
        <v>341</v>
      </c>
      <c r="B240" s="1" t="s">
        <v>2720</v>
      </c>
      <c r="C240" s="75" t="s">
        <v>497</v>
      </c>
      <c r="D240" s="2" t="s">
        <v>766</v>
      </c>
      <c r="E240" s="86" t="s">
        <v>680</v>
      </c>
      <c r="F240" s="4" t="s">
        <v>2728</v>
      </c>
      <c r="G240" s="4" t="s">
        <v>2724</v>
      </c>
      <c r="H240" s="4" t="s">
        <v>2234</v>
      </c>
      <c r="I240" s="6" t="s">
        <v>318</v>
      </c>
      <c r="K240" s="78" t="s">
        <v>698</v>
      </c>
      <c r="L240" s="6" t="s">
        <v>151</v>
      </c>
      <c r="M240" s="6" t="s">
        <v>151</v>
      </c>
      <c r="N240" s="6" t="s">
        <v>2736</v>
      </c>
      <c r="O240" s="6" t="s">
        <v>151</v>
      </c>
      <c r="P240" s="5" t="s">
        <v>2705</v>
      </c>
      <c r="Q240" s="5" t="s">
        <v>2711</v>
      </c>
      <c r="R240" s="6">
        <v>45471</v>
      </c>
      <c r="S240" s="36" t="s">
        <v>1677</v>
      </c>
      <c r="T240" s="27" t="s">
        <v>1639</v>
      </c>
      <c r="U240" s="23" t="s">
        <v>1187</v>
      </c>
      <c r="V240" s="19" t="s">
        <v>985</v>
      </c>
      <c r="W240" s="29" t="s">
        <v>1676</v>
      </c>
      <c r="X240" s="24">
        <v>404</v>
      </c>
      <c r="Y240" s="20">
        <v>404</v>
      </c>
      <c r="Z240" s="20">
        <v>0</v>
      </c>
      <c r="AA240" s="30">
        <v>42524.583333333336</v>
      </c>
      <c r="AB240" s="30">
        <v>42551</v>
      </c>
      <c r="AC240" s="30">
        <v>42556.8125</v>
      </c>
      <c r="AD240" s="30"/>
      <c r="AE240" s="30">
        <v>42556.820138888885</v>
      </c>
      <c r="AF240" s="23" t="s">
        <v>1604</v>
      </c>
      <c r="AG240" s="21" t="s">
        <v>983</v>
      </c>
      <c r="AH240" s="20">
        <v>15764</v>
      </c>
      <c r="AI240" s="20">
        <v>9548</v>
      </c>
      <c r="AJ240" s="29" t="s">
        <v>989</v>
      </c>
      <c r="AK240" s="18">
        <v>17372</v>
      </c>
      <c r="AL240" s="18"/>
      <c r="AM240" s="17">
        <v>404</v>
      </c>
      <c r="AN240" s="16">
        <v>0</v>
      </c>
      <c r="AO240" s="13">
        <v>20.37</v>
      </c>
      <c r="AP240" s="13">
        <v>383.19</v>
      </c>
      <c r="AQ240" s="15">
        <v>177.60856500000003</v>
      </c>
      <c r="AR240" s="15">
        <v>18549.883402204505</v>
      </c>
      <c r="AS240" s="15">
        <v>19.734285</v>
      </c>
      <c r="AT240" s="15">
        <v>2061.0981558005005</v>
      </c>
      <c r="AU240" s="15">
        <v>197.34285000000003</v>
      </c>
      <c r="AV240" s="15">
        <v>20610.981558005005</v>
      </c>
      <c r="AW240" s="14" t="s">
        <v>1675</v>
      </c>
      <c r="AX240" s="11"/>
      <c r="AZ240" s="14"/>
    </row>
    <row r="241" spans="1:52" ht="15">
      <c r="A241" s="3" t="s">
        <v>121</v>
      </c>
      <c r="B241" s="3" t="s">
        <v>2721</v>
      </c>
      <c r="C241" s="2" t="s">
        <v>498</v>
      </c>
      <c r="D241" s="2" t="s">
        <v>766</v>
      </c>
      <c r="E241" s="86" t="s">
        <v>8</v>
      </c>
      <c r="F241" s="4" t="s">
        <v>2729</v>
      </c>
      <c r="G241" s="4" t="s">
        <v>2724</v>
      </c>
      <c r="H241" s="4" t="s">
        <v>2236</v>
      </c>
      <c r="I241" s="6" t="s">
        <v>318</v>
      </c>
      <c r="K241" s="78" t="s">
        <v>700</v>
      </c>
      <c r="L241" s="6" t="s">
        <v>151</v>
      </c>
      <c r="M241" s="6" t="s">
        <v>151</v>
      </c>
      <c r="N241" s="6" t="s">
        <v>2735</v>
      </c>
      <c r="O241" s="6" t="s">
        <v>151</v>
      </c>
      <c r="P241" s="5" t="s">
        <v>2706</v>
      </c>
      <c r="Q241" s="5" t="s">
        <v>2712</v>
      </c>
      <c r="R241" s="6">
        <v>45471</v>
      </c>
      <c r="S241" s="28" t="s">
        <v>1674</v>
      </c>
      <c r="T241" s="27" t="s">
        <v>1639</v>
      </c>
      <c r="U241" s="27" t="s">
        <v>1179</v>
      </c>
      <c r="V241" s="26" t="s">
        <v>1022</v>
      </c>
      <c r="W241" s="25" t="s">
        <v>1021</v>
      </c>
      <c r="X241" s="24">
        <v>167</v>
      </c>
      <c r="Y241" s="20">
        <v>167</v>
      </c>
      <c r="Z241" s="20">
        <v>75</v>
      </c>
      <c r="AA241" s="23" t="s">
        <v>1020</v>
      </c>
      <c r="AB241" s="23"/>
      <c r="AC241" s="23"/>
      <c r="AD241" s="23"/>
      <c r="AE241" s="23"/>
      <c r="AF241" s="22" t="s">
        <v>1604</v>
      </c>
      <c r="AG241" s="21" t="s">
        <v>654</v>
      </c>
      <c r="AH241" s="20" t="s">
        <v>654</v>
      </c>
      <c r="AI241" s="20" t="s">
        <v>654</v>
      </c>
      <c r="AJ241" s="19"/>
      <c r="AK241" s="18"/>
      <c r="AL241" s="18"/>
      <c r="AM241" s="17">
        <v>167</v>
      </c>
      <c r="AN241" s="16">
        <v>75</v>
      </c>
      <c r="AO241" s="13">
        <v>2.84</v>
      </c>
      <c r="AP241" s="13">
        <v>164.58</v>
      </c>
      <c r="AQ241" s="15">
        <v>76.282830000000004</v>
      </c>
      <c r="AR241" s="15">
        <v>7967.1698382912318</v>
      </c>
      <c r="AS241" s="15">
        <v>8.4758700000000005</v>
      </c>
      <c r="AT241" s="15">
        <v>885.24109314347027</v>
      </c>
      <c r="AU241" s="15">
        <v>84.758700000000005</v>
      </c>
      <c r="AV241" s="15">
        <v>8852.4109314347024</v>
      </c>
      <c r="AW241" s="14" t="s">
        <v>1673</v>
      </c>
      <c r="AX241" s="37" t="s">
        <v>1672</v>
      </c>
      <c r="AZ241" s="14"/>
    </row>
    <row r="242" spans="1:52" ht="26.25">
      <c r="A242" s="3" t="s">
        <v>122</v>
      </c>
      <c r="B242" s="3" t="s">
        <v>2722</v>
      </c>
      <c r="C242" s="2" t="s">
        <v>499</v>
      </c>
      <c r="D242" s="2" t="s">
        <v>766</v>
      </c>
      <c r="E242" s="86" t="s">
        <v>123</v>
      </c>
      <c r="F242" s="4" t="s">
        <v>2730</v>
      </c>
      <c r="G242" s="4" t="s">
        <v>2724</v>
      </c>
      <c r="H242" s="4" t="s">
        <v>2692</v>
      </c>
      <c r="I242" s="6" t="s">
        <v>318</v>
      </c>
      <c r="K242" s="78" t="s">
        <v>2740</v>
      </c>
      <c r="L242" s="6" t="s">
        <v>151</v>
      </c>
      <c r="M242" s="6" t="s">
        <v>151</v>
      </c>
      <c r="N242" s="6" t="s">
        <v>2734</v>
      </c>
      <c r="O242" s="6" t="s">
        <v>151</v>
      </c>
      <c r="P242" s="5" t="s">
        <v>2707</v>
      </c>
      <c r="Q242" s="5" t="s">
        <v>2713</v>
      </c>
      <c r="R242" s="6">
        <v>45471</v>
      </c>
      <c r="S242" s="36" t="s">
        <v>1671</v>
      </c>
      <c r="T242" s="27" t="s">
        <v>1639</v>
      </c>
      <c r="U242" s="23" t="s">
        <v>1644</v>
      </c>
      <c r="V242" s="19" t="s">
        <v>985</v>
      </c>
      <c r="W242" s="29" t="s">
        <v>1670</v>
      </c>
      <c r="X242" s="24">
        <v>1441</v>
      </c>
      <c r="Y242" s="20">
        <v>1441</v>
      </c>
      <c r="Z242" s="20">
        <v>166</v>
      </c>
      <c r="AA242" s="30">
        <v>42521.5</v>
      </c>
      <c r="AB242" s="30"/>
      <c r="AC242" s="30"/>
      <c r="AD242" s="30"/>
      <c r="AE242" s="30">
        <v>42521.520833333336</v>
      </c>
      <c r="AF242" s="23" t="s">
        <v>1604</v>
      </c>
      <c r="AG242" s="21" t="s">
        <v>983</v>
      </c>
      <c r="AH242" s="20">
        <v>16172</v>
      </c>
      <c r="AI242" s="20">
        <v>5900</v>
      </c>
      <c r="AJ242" s="29" t="s">
        <v>989</v>
      </c>
      <c r="AK242" s="18">
        <v>74379.839999999997</v>
      </c>
      <c r="AL242" s="18"/>
      <c r="AM242" s="17">
        <v>1441</v>
      </c>
      <c r="AN242" s="16">
        <v>166</v>
      </c>
      <c r="AO242" s="13">
        <v>20.68</v>
      </c>
      <c r="AP242" s="13">
        <v>1418.91</v>
      </c>
      <c r="AQ242" s="15">
        <v>657.66478499999994</v>
      </c>
      <c r="AR242" s="15">
        <v>68688.157462934803</v>
      </c>
      <c r="AS242" s="15">
        <v>73.073865000000012</v>
      </c>
      <c r="AT242" s="15">
        <v>7632.0174958816469</v>
      </c>
      <c r="AU242" s="15">
        <v>730.73865000000001</v>
      </c>
      <c r="AV242" s="15">
        <v>76320.174958816453</v>
      </c>
      <c r="AW242" s="14" t="s">
        <v>1669</v>
      </c>
      <c r="AZ242" s="14"/>
    </row>
    <row r="243" spans="1:52" ht="26.25">
      <c r="A243" s="3" t="s">
        <v>124</v>
      </c>
      <c r="B243" s="3" t="s">
        <v>2741</v>
      </c>
      <c r="C243" s="2" t="s">
        <v>500</v>
      </c>
      <c r="D243" s="2" t="s">
        <v>766</v>
      </c>
      <c r="E243" s="86" t="s">
        <v>125</v>
      </c>
      <c r="F243" s="4" t="s">
        <v>2742</v>
      </c>
      <c r="G243" s="4" t="s">
        <v>2724</v>
      </c>
      <c r="H243" s="4" t="s">
        <v>2743</v>
      </c>
      <c r="I243" s="6" t="s">
        <v>318</v>
      </c>
      <c r="K243" s="78" t="s">
        <v>2740</v>
      </c>
      <c r="L243" s="6" t="s">
        <v>151</v>
      </c>
      <c r="M243" s="6" t="s">
        <v>151</v>
      </c>
      <c r="N243" s="6" t="s">
        <v>2776</v>
      </c>
      <c r="O243" s="6" t="s">
        <v>151</v>
      </c>
      <c r="P243" s="5" t="s">
        <v>2708</v>
      </c>
      <c r="Q243" s="5" t="s">
        <v>2744</v>
      </c>
      <c r="R243" s="6">
        <v>45495</v>
      </c>
      <c r="S243" s="36" t="s">
        <v>1668</v>
      </c>
      <c r="T243" s="27" t="s">
        <v>1639</v>
      </c>
      <c r="U243" s="23" t="s">
        <v>1667</v>
      </c>
      <c r="V243" s="19" t="s">
        <v>985</v>
      </c>
      <c r="W243" s="29" t="s">
        <v>1666</v>
      </c>
      <c r="X243" s="24">
        <v>356</v>
      </c>
      <c r="Y243" s="20">
        <v>356</v>
      </c>
      <c r="Z243" s="20">
        <v>0</v>
      </c>
      <c r="AA243" s="30">
        <v>42521.395833333336</v>
      </c>
      <c r="AB243" s="30"/>
      <c r="AC243" s="30"/>
      <c r="AD243" s="30"/>
      <c r="AE243" s="30">
        <v>42521.395833333336</v>
      </c>
      <c r="AF243" s="23" t="s">
        <v>1604</v>
      </c>
      <c r="AG243" s="21" t="s">
        <v>983</v>
      </c>
      <c r="AH243" s="20">
        <v>103451</v>
      </c>
      <c r="AI243" s="20">
        <v>10483.35</v>
      </c>
      <c r="AJ243" s="29" t="s">
        <v>989</v>
      </c>
      <c r="AK243" s="18">
        <v>5340</v>
      </c>
      <c r="AL243" s="18"/>
      <c r="AM243" s="17">
        <v>356</v>
      </c>
      <c r="AN243" s="16">
        <v>0</v>
      </c>
      <c r="AO243" s="13">
        <v>35.869999999999997</v>
      </c>
      <c r="AP243" s="13">
        <v>320.01</v>
      </c>
      <c r="AQ243" s="15">
        <v>148.324635</v>
      </c>
      <c r="AR243" s="15">
        <v>15491.396402670902</v>
      </c>
      <c r="AS243" s="15">
        <v>16.480515</v>
      </c>
      <c r="AT243" s="15">
        <v>1721.2662669634337</v>
      </c>
      <c r="AU243" s="15">
        <v>164.80515</v>
      </c>
      <c r="AV243" s="15">
        <v>17212.662669634337</v>
      </c>
      <c r="AW243" s="14" t="s">
        <v>1665</v>
      </c>
      <c r="AZ243" s="14"/>
    </row>
    <row r="244" spans="1:52" ht="15">
      <c r="A244" s="3" t="s">
        <v>224</v>
      </c>
      <c r="B244" s="3" t="s">
        <v>2745</v>
      </c>
      <c r="C244" s="2" t="s">
        <v>501</v>
      </c>
      <c r="D244" s="2" t="s">
        <v>766</v>
      </c>
      <c r="E244" s="86" t="s">
        <v>8</v>
      </c>
      <c r="F244" s="4" t="s">
        <v>2747</v>
      </c>
      <c r="G244" s="4" t="s">
        <v>2751</v>
      </c>
      <c r="H244" s="4" t="s">
        <v>2752</v>
      </c>
      <c r="I244" s="6" t="s">
        <v>318</v>
      </c>
      <c r="K244" s="78" t="s">
        <v>225</v>
      </c>
      <c r="L244" s="6" t="s">
        <v>151</v>
      </c>
      <c r="M244" s="6" t="s">
        <v>151</v>
      </c>
      <c r="N244" s="6" t="s">
        <v>2777</v>
      </c>
      <c r="O244" s="6" t="s">
        <v>151</v>
      </c>
      <c r="P244" s="5" t="s">
        <v>2709</v>
      </c>
      <c r="Q244" s="5" t="s">
        <v>2753</v>
      </c>
      <c r="R244" s="6">
        <v>45495</v>
      </c>
      <c r="S244" s="28" t="s">
        <v>1664</v>
      </c>
      <c r="T244" s="27" t="s">
        <v>1657</v>
      </c>
      <c r="U244" s="27" t="s">
        <v>1663</v>
      </c>
      <c r="V244" s="26" t="s">
        <v>1022</v>
      </c>
      <c r="W244" s="25" t="s">
        <v>1021</v>
      </c>
      <c r="X244" s="24">
        <v>606</v>
      </c>
      <c r="Y244" s="20">
        <v>606</v>
      </c>
      <c r="Z244" s="20">
        <v>5</v>
      </c>
      <c r="AA244" s="23" t="s">
        <v>1020</v>
      </c>
      <c r="AB244" s="23"/>
      <c r="AC244" s="23"/>
      <c r="AD244" s="23"/>
      <c r="AE244" s="23"/>
      <c r="AF244" s="22" t="s">
        <v>1604</v>
      </c>
      <c r="AG244" s="19" t="s">
        <v>654</v>
      </c>
      <c r="AH244" s="20" t="s">
        <v>654</v>
      </c>
      <c r="AI244" s="20" t="s">
        <v>654</v>
      </c>
      <c r="AJ244" s="19"/>
      <c r="AK244" s="18"/>
      <c r="AL244" s="18"/>
      <c r="AM244" s="17">
        <v>606</v>
      </c>
      <c r="AN244" s="16">
        <v>5</v>
      </c>
      <c r="AO244" s="13">
        <v>186.76</v>
      </c>
      <c r="AP244" s="13">
        <v>418.8</v>
      </c>
      <c r="AQ244" s="15">
        <v>194.1138</v>
      </c>
      <c r="AR244" s="15">
        <v>20273.731487886547</v>
      </c>
      <c r="AS244" s="15">
        <v>21.568200000000001</v>
      </c>
      <c r="AT244" s="15">
        <v>2252.6368319873941</v>
      </c>
      <c r="AU244" s="15">
        <v>215.68199999999999</v>
      </c>
      <c r="AV244" s="15">
        <v>22526.368319873942</v>
      </c>
      <c r="AW244" s="14" t="s">
        <v>1662</v>
      </c>
      <c r="AX244" s="11"/>
      <c r="AZ244" s="14"/>
    </row>
    <row r="245" spans="1:52" ht="15">
      <c r="A245" s="3" t="s">
        <v>126</v>
      </c>
      <c r="B245" s="3" t="s">
        <v>2746</v>
      </c>
      <c r="C245" s="2" t="s">
        <v>502</v>
      </c>
      <c r="D245" s="2" t="s">
        <v>766</v>
      </c>
      <c r="E245" s="86" t="s">
        <v>8</v>
      </c>
      <c r="F245" s="4" t="s">
        <v>2748</v>
      </c>
      <c r="G245" s="4" t="s">
        <v>2751</v>
      </c>
      <c r="H245" s="4" t="s">
        <v>2754</v>
      </c>
      <c r="I245" s="6" t="s">
        <v>318</v>
      </c>
      <c r="K245" s="78" t="s">
        <v>2740</v>
      </c>
      <c r="L245" s="6" t="s">
        <v>151</v>
      </c>
      <c r="M245" s="6" t="s">
        <v>318</v>
      </c>
      <c r="N245" s="6" t="s">
        <v>318</v>
      </c>
      <c r="O245" s="6" t="s">
        <v>318</v>
      </c>
      <c r="P245" s="6" t="s">
        <v>318</v>
      </c>
      <c r="Q245" s="6" t="s">
        <v>318</v>
      </c>
      <c r="S245" s="28" t="s">
        <v>1661</v>
      </c>
      <c r="T245" s="27" t="s">
        <v>1657</v>
      </c>
      <c r="U245" s="27" t="s">
        <v>1660</v>
      </c>
      <c r="V245" s="26" t="s">
        <v>1022</v>
      </c>
      <c r="W245" s="25" t="s">
        <v>1021</v>
      </c>
      <c r="X245" s="24">
        <v>65</v>
      </c>
      <c r="Y245" s="20">
        <v>65</v>
      </c>
      <c r="Z245" s="20">
        <v>0</v>
      </c>
      <c r="AA245" s="23" t="s">
        <v>1020</v>
      </c>
      <c r="AB245" s="23"/>
      <c r="AC245" s="23"/>
      <c r="AD245" s="23"/>
      <c r="AE245" s="23"/>
      <c r="AF245" s="22" t="s">
        <v>1604</v>
      </c>
      <c r="AG245" s="19" t="s">
        <v>654</v>
      </c>
      <c r="AH245" s="20" t="s">
        <v>654</v>
      </c>
      <c r="AI245" s="20" t="s">
        <v>654</v>
      </c>
      <c r="AJ245" s="19"/>
      <c r="AK245" s="18"/>
      <c r="AL245" s="18"/>
      <c r="AM245" s="17">
        <v>65</v>
      </c>
      <c r="AN245" s="16">
        <v>0</v>
      </c>
      <c r="AO245" s="13">
        <v>0</v>
      </c>
      <c r="AP245" s="38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4" t="s">
        <v>1659</v>
      </c>
      <c r="AZ245" s="14"/>
    </row>
    <row r="246" spans="1:52" ht="23.25">
      <c r="A246" s="3" t="s">
        <v>127</v>
      </c>
      <c r="B246" s="3" t="s">
        <v>2756</v>
      </c>
      <c r="C246" s="2" t="s">
        <v>503</v>
      </c>
      <c r="D246" s="2" t="s">
        <v>766</v>
      </c>
      <c r="E246" s="86" t="s">
        <v>128</v>
      </c>
      <c r="F246" s="4" t="s">
        <v>2749</v>
      </c>
      <c r="G246" s="4" t="s">
        <v>2751</v>
      </c>
      <c r="H246" s="4" t="s">
        <v>2757</v>
      </c>
      <c r="I246" s="6" t="s">
        <v>318</v>
      </c>
      <c r="K246" s="78" t="s">
        <v>2740</v>
      </c>
      <c r="L246" s="6" t="s">
        <v>151</v>
      </c>
      <c r="M246" s="6" t="s">
        <v>151</v>
      </c>
      <c r="N246" s="6" t="s">
        <v>2778</v>
      </c>
      <c r="O246" s="6" t="s">
        <v>151</v>
      </c>
      <c r="P246" s="5" t="s">
        <v>2758</v>
      </c>
      <c r="Q246" s="5" t="s">
        <v>2755</v>
      </c>
      <c r="R246" s="6">
        <v>45495</v>
      </c>
      <c r="S246" s="36" t="s">
        <v>1658</v>
      </c>
      <c r="T246" s="27" t="s">
        <v>1657</v>
      </c>
      <c r="U246" s="23" t="s">
        <v>1656</v>
      </c>
      <c r="V246" s="19" t="s">
        <v>985</v>
      </c>
      <c r="W246" s="29" t="s">
        <v>1655</v>
      </c>
      <c r="X246" s="24">
        <v>6484</v>
      </c>
      <c r="Y246" s="20">
        <v>6484</v>
      </c>
      <c r="Z246" s="20">
        <v>0</v>
      </c>
      <c r="AA246" s="30">
        <v>42516.5625</v>
      </c>
      <c r="AB246" s="30">
        <v>42551</v>
      </c>
      <c r="AC246" s="30">
        <v>42557.465277777781</v>
      </c>
      <c r="AD246" s="30"/>
      <c r="AE246" s="30">
        <v>42583.427083333328</v>
      </c>
      <c r="AF246" s="23">
        <v>17</v>
      </c>
      <c r="AG246" s="21" t="s">
        <v>983</v>
      </c>
      <c r="AH246" s="20">
        <v>3943</v>
      </c>
      <c r="AI246" s="20">
        <v>13391</v>
      </c>
      <c r="AJ246" s="29" t="s">
        <v>989</v>
      </c>
      <c r="AK246" s="18">
        <v>278812</v>
      </c>
      <c r="AL246" s="18"/>
      <c r="AM246" s="17">
        <v>6484</v>
      </c>
      <c r="AN246" s="16">
        <v>0</v>
      </c>
      <c r="AO246" s="13">
        <v>102.48</v>
      </c>
      <c r="AP246" s="13">
        <v>6381.24</v>
      </c>
      <c r="AQ246" s="15">
        <v>2957.7047399999997</v>
      </c>
      <c r="AR246" s="15">
        <v>308910.09149895207</v>
      </c>
      <c r="AS246" s="15">
        <v>328.63385999999997</v>
      </c>
      <c r="AT246" s="15">
        <v>34323.343499883566</v>
      </c>
      <c r="AU246" s="15">
        <v>3286.3385999999996</v>
      </c>
      <c r="AV246" s="15">
        <v>343233.43499883561</v>
      </c>
      <c r="AW246" s="14" t="s">
        <v>1654</v>
      </c>
      <c r="AZ246" s="14"/>
    </row>
    <row r="247" spans="1:52" ht="23.25">
      <c r="A247" s="3" t="s">
        <v>226</v>
      </c>
      <c r="B247" s="3" t="s">
        <v>2759</v>
      </c>
      <c r="C247" s="2" t="s">
        <v>611</v>
      </c>
      <c r="D247" s="2" t="s">
        <v>766</v>
      </c>
      <c r="E247" s="86" t="s">
        <v>233</v>
      </c>
      <c r="F247" s="4" t="s">
        <v>2750</v>
      </c>
      <c r="G247" s="4" t="s">
        <v>2751</v>
      </c>
      <c r="H247" s="4" t="s">
        <v>2192</v>
      </c>
      <c r="I247" s="6" t="s">
        <v>318</v>
      </c>
      <c r="K247" s="78" t="s">
        <v>225</v>
      </c>
      <c r="L247" s="6" t="s">
        <v>151</v>
      </c>
      <c r="M247" s="6" t="s">
        <v>151</v>
      </c>
      <c r="N247" s="6" t="s">
        <v>2779</v>
      </c>
      <c r="O247" s="6" t="s">
        <v>151</v>
      </c>
      <c r="P247" s="5" t="s">
        <v>2760</v>
      </c>
      <c r="Q247" s="5" t="s">
        <v>2761</v>
      </c>
      <c r="R247" s="6">
        <v>45495</v>
      </c>
      <c r="S247" s="36" t="s">
        <v>1687</v>
      </c>
      <c r="T247" s="27" t="s">
        <v>1657</v>
      </c>
      <c r="U247" s="23" t="s">
        <v>1075</v>
      </c>
      <c r="V247" s="19" t="s">
        <v>985</v>
      </c>
      <c r="W247" s="29" t="s">
        <v>1686</v>
      </c>
      <c r="X247" s="24">
        <v>1935</v>
      </c>
      <c r="Y247" s="20">
        <v>1935</v>
      </c>
      <c r="Z247" s="20">
        <v>0</v>
      </c>
      <c r="AA247" s="30">
        <v>42524.541666666664</v>
      </c>
      <c r="AB247" s="30"/>
      <c r="AC247" s="30"/>
      <c r="AD247" s="30"/>
      <c r="AE247" s="30">
        <v>42524.541666666664</v>
      </c>
      <c r="AF247" s="23">
        <v>17</v>
      </c>
      <c r="AG247" s="21" t="s">
        <v>983</v>
      </c>
      <c r="AH247" s="20">
        <v>27899</v>
      </c>
      <c r="AI247" s="20">
        <v>13274</v>
      </c>
      <c r="AJ247" s="29" t="s">
        <v>989</v>
      </c>
      <c r="AK247" s="18">
        <v>83205</v>
      </c>
      <c r="AL247" s="18"/>
      <c r="AM247" s="17">
        <v>1935</v>
      </c>
      <c r="AN247" s="16">
        <v>0</v>
      </c>
      <c r="AO247" s="13">
        <v>75.540000000000006</v>
      </c>
      <c r="AP247" s="13">
        <v>1859.57</v>
      </c>
      <c r="AQ247" s="15">
        <v>861.91069500000003</v>
      </c>
      <c r="AR247" s="15">
        <v>90020.111898111718</v>
      </c>
      <c r="AS247" s="15">
        <v>95.767854999999997</v>
      </c>
      <c r="AT247" s="15">
        <v>10002.234655345746</v>
      </c>
      <c r="AU247" s="15">
        <v>957.67855000000009</v>
      </c>
      <c r="AV247" s="15">
        <v>100022.34655345746</v>
      </c>
      <c r="AW247" s="14" t="s">
        <v>1685</v>
      </c>
      <c r="AY247" s="14"/>
      <c r="AZ247" s="14"/>
    </row>
    <row r="248" spans="1:52" ht="14.25" customHeight="1">
      <c r="A248" s="3" t="s">
        <v>129</v>
      </c>
      <c r="B248" s="3" t="s">
        <v>2762</v>
      </c>
      <c r="C248" s="2" t="s">
        <v>504</v>
      </c>
      <c r="D248" s="2" t="s">
        <v>766</v>
      </c>
      <c r="E248" s="86" t="s">
        <v>8</v>
      </c>
      <c r="F248" s="4" t="s">
        <v>2764</v>
      </c>
      <c r="G248" s="4" t="s">
        <v>2751</v>
      </c>
      <c r="H248" s="4" t="s">
        <v>2766</v>
      </c>
      <c r="I248" s="6" t="s">
        <v>318</v>
      </c>
      <c r="K248" s="78" t="s">
        <v>2740</v>
      </c>
      <c r="L248" s="6" t="s">
        <v>151</v>
      </c>
      <c r="M248" s="6" t="s">
        <v>151</v>
      </c>
      <c r="N248" s="6" t="s">
        <v>2780</v>
      </c>
      <c r="O248" s="6" t="s">
        <v>151</v>
      </c>
      <c r="P248" s="5" t="s">
        <v>2767</v>
      </c>
      <c r="Q248" s="5" t="s">
        <v>2769</v>
      </c>
      <c r="R248" s="6">
        <v>45495</v>
      </c>
      <c r="S248" s="28" t="s">
        <v>1684</v>
      </c>
      <c r="T248" s="27" t="s">
        <v>1657</v>
      </c>
      <c r="U248" s="27" t="s">
        <v>1683</v>
      </c>
      <c r="V248" s="26" t="s">
        <v>1022</v>
      </c>
      <c r="W248" s="25" t="s">
        <v>1021</v>
      </c>
      <c r="X248" s="24">
        <v>182</v>
      </c>
      <c r="Y248" s="20">
        <v>182</v>
      </c>
      <c r="Z248" s="20">
        <v>0</v>
      </c>
      <c r="AA248" s="23" t="s">
        <v>1020</v>
      </c>
      <c r="AB248" s="23"/>
      <c r="AC248" s="23"/>
      <c r="AD248" s="23"/>
      <c r="AE248" s="23"/>
      <c r="AF248" s="22" t="s">
        <v>1682</v>
      </c>
      <c r="AG248" s="21" t="s">
        <v>654</v>
      </c>
      <c r="AH248" s="20" t="s">
        <v>654</v>
      </c>
      <c r="AI248" s="20" t="s">
        <v>654</v>
      </c>
      <c r="AJ248" s="19"/>
      <c r="AK248" s="18"/>
      <c r="AL248" s="18"/>
      <c r="AM248" s="17">
        <v>182</v>
      </c>
      <c r="AN248" s="16">
        <v>0</v>
      </c>
      <c r="AO248" s="13">
        <v>17.260000000000002</v>
      </c>
      <c r="AP248" s="13">
        <v>165.12</v>
      </c>
      <c r="AQ248" s="15">
        <v>76.533119999999997</v>
      </c>
      <c r="AR248" s="15">
        <v>7993.3107528171595</v>
      </c>
      <c r="AS248" s="15">
        <v>8.5036799999999992</v>
      </c>
      <c r="AT248" s="15">
        <v>888.14563920190665</v>
      </c>
      <c r="AU248" s="15">
        <v>85.036799999999999</v>
      </c>
      <c r="AV248" s="15">
        <v>8881.4563920190667</v>
      </c>
      <c r="AW248" s="14" t="s">
        <v>1681</v>
      </c>
      <c r="AZ248" s="14"/>
    </row>
    <row r="249" spans="1:52" ht="23.25">
      <c r="A249" s="3" t="s">
        <v>130</v>
      </c>
      <c r="B249" s="3" t="s">
        <v>2763</v>
      </c>
      <c r="C249" s="2" t="s">
        <v>505</v>
      </c>
      <c r="D249" s="2" t="s">
        <v>766</v>
      </c>
      <c r="E249" s="86" t="s">
        <v>131</v>
      </c>
      <c r="F249" s="4" t="s">
        <v>2765</v>
      </c>
      <c r="G249" s="4" t="s">
        <v>2751</v>
      </c>
      <c r="H249" s="4" t="s">
        <v>2646</v>
      </c>
      <c r="I249" s="6" t="s">
        <v>318</v>
      </c>
      <c r="K249" s="78" t="s">
        <v>2740</v>
      </c>
      <c r="L249" s="6" t="s">
        <v>151</v>
      </c>
      <c r="M249" s="6" t="s">
        <v>151</v>
      </c>
      <c r="N249" s="6" t="s">
        <v>2781</v>
      </c>
      <c r="O249" s="6" t="s">
        <v>151</v>
      </c>
      <c r="P249" s="5" t="s">
        <v>2768</v>
      </c>
      <c r="Q249" s="5" t="s">
        <v>2770</v>
      </c>
      <c r="R249" s="6">
        <v>45502</v>
      </c>
      <c r="S249" s="36" t="s">
        <v>1698</v>
      </c>
      <c r="T249" s="27" t="s">
        <v>1657</v>
      </c>
      <c r="U249" s="23" t="s">
        <v>1593</v>
      </c>
      <c r="V249" s="19" t="s">
        <v>985</v>
      </c>
      <c r="W249" s="29" t="s">
        <v>1697</v>
      </c>
      <c r="X249" s="24">
        <v>1279</v>
      </c>
      <c r="Y249" s="20">
        <v>1279</v>
      </c>
      <c r="Z249" s="20">
        <v>0</v>
      </c>
      <c r="AA249" s="30">
        <v>42524.541666666664</v>
      </c>
      <c r="AB249" s="30"/>
      <c r="AC249" s="30"/>
      <c r="AD249" s="30"/>
      <c r="AE249" s="30">
        <v>42524.541666666664</v>
      </c>
      <c r="AF249" s="23" t="s">
        <v>1682</v>
      </c>
      <c r="AG249" s="21" t="s">
        <v>983</v>
      </c>
      <c r="AH249" s="20">
        <v>12248</v>
      </c>
      <c r="AI249" s="20">
        <v>5502</v>
      </c>
      <c r="AJ249" s="29" t="s">
        <v>989</v>
      </c>
      <c r="AK249" s="18">
        <v>54997</v>
      </c>
      <c r="AL249" s="18"/>
      <c r="AM249" s="17">
        <v>1279</v>
      </c>
      <c r="AN249" s="16">
        <v>0</v>
      </c>
      <c r="AO249" s="13">
        <v>21.39</v>
      </c>
      <c r="AP249" s="13">
        <v>1257.6600000000001</v>
      </c>
      <c r="AQ249" s="15">
        <v>582.92541000000006</v>
      </c>
      <c r="AR249" s="15">
        <v>60882.189930886809</v>
      </c>
      <c r="AS249" s="15">
        <v>64.769490000000005</v>
      </c>
      <c r="AT249" s="15">
        <v>6764.6877700985342</v>
      </c>
      <c r="AU249" s="15">
        <v>647.69490000000008</v>
      </c>
      <c r="AV249" s="15">
        <v>67646.877700985337</v>
      </c>
      <c r="AW249" s="14" t="s">
        <v>1696</v>
      </c>
      <c r="AZ249" s="14"/>
    </row>
    <row r="250" spans="1:52" ht="23.25">
      <c r="A250" s="3" t="s">
        <v>132</v>
      </c>
      <c r="B250" s="3" t="s">
        <v>2772</v>
      </c>
      <c r="C250" s="2" t="s">
        <v>506</v>
      </c>
      <c r="D250" s="2" t="s">
        <v>766</v>
      </c>
      <c r="E250" s="86" t="s">
        <v>133</v>
      </c>
      <c r="F250" s="4" t="s">
        <v>2773</v>
      </c>
      <c r="G250" s="4" t="s">
        <v>2751</v>
      </c>
      <c r="H250" s="4" t="s">
        <v>2774</v>
      </c>
      <c r="I250" s="6" t="s">
        <v>318</v>
      </c>
      <c r="K250" s="78" t="s">
        <v>2740</v>
      </c>
      <c r="L250" s="6" t="s">
        <v>151</v>
      </c>
      <c r="M250" s="6" t="s">
        <v>151</v>
      </c>
      <c r="N250" s="6" t="s">
        <v>2796</v>
      </c>
      <c r="O250" s="6" t="s">
        <v>151</v>
      </c>
      <c r="P250" s="5" t="s">
        <v>2775</v>
      </c>
      <c r="Q250" s="5" t="s">
        <v>2771</v>
      </c>
      <c r="R250" s="6">
        <v>45502</v>
      </c>
      <c r="S250" s="36" t="s">
        <v>1695</v>
      </c>
      <c r="T250" s="27" t="s">
        <v>1657</v>
      </c>
      <c r="U250" s="23" t="s">
        <v>1694</v>
      </c>
      <c r="V250" s="19" t="s">
        <v>985</v>
      </c>
      <c r="W250" s="29" t="s">
        <v>1693</v>
      </c>
      <c r="X250" s="24">
        <v>241</v>
      </c>
      <c r="Y250" s="20">
        <v>241</v>
      </c>
      <c r="Z250" s="20">
        <v>0</v>
      </c>
      <c r="AA250" s="30">
        <v>42524.5</v>
      </c>
      <c r="AB250" s="30"/>
      <c r="AC250" s="30"/>
      <c r="AD250" s="30"/>
      <c r="AE250" s="30">
        <v>42524.5</v>
      </c>
      <c r="AF250" s="23" t="s">
        <v>1682</v>
      </c>
      <c r="AG250" s="21" t="s">
        <v>983</v>
      </c>
      <c r="AH250" s="20">
        <v>12728</v>
      </c>
      <c r="AI250" s="20">
        <v>4527</v>
      </c>
      <c r="AJ250" s="29" t="s">
        <v>989</v>
      </c>
      <c r="AK250" s="18">
        <v>3227.79</v>
      </c>
      <c r="AL250" s="18"/>
      <c r="AM250" s="17">
        <v>241</v>
      </c>
      <c r="AN250" s="16">
        <v>0</v>
      </c>
      <c r="AO250" s="13">
        <v>0</v>
      </c>
      <c r="AP250" s="13">
        <v>242.7</v>
      </c>
      <c r="AQ250" s="15">
        <v>112.49145</v>
      </c>
      <c r="AR250" s="15">
        <v>11748.888806375513</v>
      </c>
      <c r="AS250" s="15">
        <v>12.49905</v>
      </c>
      <c r="AT250" s="15">
        <v>1305.4320895972794</v>
      </c>
      <c r="AU250" s="15">
        <v>124.9905</v>
      </c>
      <c r="AV250" s="15">
        <v>13054.320895972793</v>
      </c>
      <c r="AW250" s="14" t="s">
        <v>1692</v>
      </c>
      <c r="AZ250" s="14"/>
    </row>
    <row r="251" spans="1:52" ht="34.5">
      <c r="A251" s="3" t="s">
        <v>134</v>
      </c>
      <c r="B251" s="3" t="s">
        <v>2788</v>
      </c>
      <c r="C251" s="2" t="s">
        <v>507</v>
      </c>
      <c r="D251" s="2" t="s">
        <v>766</v>
      </c>
      <c r="E251" s="86" t="s">
        <v>135</v>
      </c>
      <c r="F251" s="4" t="s">
        <v>2789</v>
      </c>
      <c r="G251" s="4" t="s">
        <v>2751</v>
      </c>
      <c r="H251" s="4" t="s">
        <v>2790</v>
      </c>
      <c r="I251" s="6" t="s">
        <v>318</v>
      </c>
      <c r="K251" s="78" t="s">
        <v>2740</v>
      </c>
      <c r="L251" s="6" t="s">
        <v>151</v>
      </c>
      <c r="M251" s="6" t="s">
        <v>151</v>
      </c>
      <c r="N251" s="6" t="s">
        <v>2797</v>
      </c>
      <c r="O251" s="6" t="s">
        <v>151</v>
      </c>
      <c r="P251" s="5" t="s">
        <v>2783</v>
      </c>
      <c r="Q251" s="5" t="s">
        <v>2782</v>
      </c>
      <c r="R251" s="6">
        <v>45502</v>
      </c>
      <c r="S251" s="36" t="s">
        <v>1691</v>
      </c>
      <c r="T251" s="27" t="s">
        <v>1657</v>
      </c>
      <c r="U251" s="23" t="s">
        <v>1690</v>
      </c>
      <c r="V251" s="19" t="s">
        <v>985</v>
      </c>
      <c r="W251" s="29" t="s">
        <v>1689</v>
      </c>
      <c r="X251" s="24">
        <v>4702</v>
      </c>
      <c r="Y251" s="20">
        <v>4701</v>
      </c>
      <c r="Z251" s="20">
        <v>83</v>
      </c>
      <c r="AA251" s="30">
        <v>42521.5</v>
      </c>
      <c r="AB251" s="30">
        <v>42551</v>
      </c>
      <c r="AC251" s="30">
        <v>42556.875</v>
      </c>
      <c r="AD251" s="30"/>
      <c r="AE251" s="30">
        <v>42556.875</v>
      </c>
      <c r="AF251" s="23" t="s">
        <v>1682</v>
      </c>
      <c r="AG251" s="21" t="s">
        <v>983</v>
      </c>
      <c r="AH251" s="20">
        <v>16070</v>
      </c>
      <c r="AI251" s="20">
        <v>6926</v>
      </c>
      <c r="AJ251" s="29" t="s">
        <v>989</v>
      </c>
      <c r="AK251" s="18">
        <v>203189.28</v>
      </c>
      <c r="AL251" s="18"/>
      <c r="AM251" s="17">
        <v>4701</v>
      </c>
      <c r="AN251" s="16">
        <v>83</v>
      </c>
      <c r="AO251" s="13">
        <v>21.01</v>
      </c>
      <c r="AP251" s="13">
        <v>4680.93</v>
      </c>
      <c r="AQ251" s="15">
        <v>2169.6110549999999</v>
      </c>
      <c r="AR251" s="15">
        <v>226599.61302195027</v>
      </c>
      <c r="AS251" s="15">
        <v>241.06789499999999</v>
      </c>
      <c r="AT251" s="15">
        <v>25177.734780216695</v>
      </c>
      <c r="AU251" s="15">
        <v>2410.67895</v>
      </c>
      <c r="AV251" s="15">
        <v>251777.34780216697</v>
      </c>
      <c r="AW251" s="14" t="s">
        <v>1688</v>
      </c>
      <c r="AZ251" s="14"/>
    </row>
    <row r="252" spans="1:52" ht="23.25">
      <c r="A252" s="3" t="s">
        <v>136</v>
      </c>
      <c r="B252" s="3" t="s">
        <v>2791</v>
      </c>
      <c r="C252" s="2" t="s">
        <v>508</v>
      </c>
      <c r="D252" s="2" t="s">
        <v>766</v>
      </c>
      <c r="E252" s="86" t="s">
        <v>137</v>
      </c>
      <c r="F252" s="4" t="s">
        <v>2793</v>
      </c>
      <c r="G252" s="4" t="s">
        <v>2751</v>
      </c>
      <c r="H252" s="4" t="s">
        <v>2795</v>
      </c>
      <c r="I252" s="6" t="s">
        <v>318</v>
      </c>
      <c r="K252" s="78" t="s">
        <v>2740</v>
      </c>
      <c r="L252" s="6" t="s">
        <v>151</v>
      </c>
      <c r="M252" s="6" t="s">
        <v>151</v>
      </c>
      <c r="N252" s="6" t="s">
        <v>2798</v>
      </c>
      <c r="O252" s="6" t="s">
        <v>151</v>
      </c>
      <c r="P252" s="5" t="s">
        <v>2785</v>
      </c>
      <c r="Q252" s="5" t="s">
        <v>2784</v>
      </c>
      <c r="R252" s="6">
        <v>45502</v>
      </c>
      <c r="S252" s="31" t="s">
        <v>1702</v>
      </c>
      <c r="T252" s="27" t="s">
        <v>1657</v>
      </c>
      <c r="U252" s="23" t="s">
        <v>1701</v>
      </c>
      <c r="V252" s="19" t="s">
        <v>985</v>
      </c>
      <c r="W252" s="29" t="s">
        <v>1700</v>
      </c>
      <c r="X252" s="24">
        <v>2162</v>
      </c>
      <c r="Y252" s="20">
        <v>2162</v>
      </c>
      <c r="Z252" s="20">
        <v>0</v>
      </c>
      <c r="AA252" s="30">
        <v>42524.541666666664</v>
      </c>
      <c r="AB252" s="30">
        <v>42551</v>
      </c>
      <c r="AC252" s="30">
        <v>42556.875</v>
      </c>
      <c r="AD252" s="30"/>
      <c r="AE252" s="30">
        <v>42663</v>
      </c>
      <c r="AF252" s="23" t="s">
        <v>1682</v>
      </c>
      <c r="AG252" s="21" t="s">
        <v>983</v>
      </c>
      <c r="AH252" s="20">
        <v>5685</v>
      </c>
      <c r="AI252" s="20">
        <v>3929</v>
      </c>
      <c r="AJ252" s="29" t="s">
        <v>989</v>
      </c>
      <c r="AK252" s="18">
        <v>97689</v>
      </c>
      <c r="AL252" s="18"/>
      <c r="AM252" s="17">
        <v>2163</v>
      </c>
      <c r="AN252" s="16">
        <v>0</v>
      </c>
      <c r="AO252" s="13">
        <v>11</v>
      </c>
      <c r="AP252" s="13">
        <v>2150.8200000000002</v>
      </c>
      <c r="AQ252" s="15">
        <v>996.90507000000014</v>
      </c>
      <c r="AR252" s="15">
        <v>104119.26255677208</v>
      </c>
      <c r="AS252" s="15">
        <v>110.76723000000001</v>
      </c>
      <c r="AT252" s="15">
        <v>11568.806950752454</v>
      </c>
      <c r="AU252" s="15">
        <v>1107.6723000000002</v>
      </c>
      <c r="AV252" s="15">
        <v>115688.06950752453</v>
      </c>
      <c r="AW252" s="14" t="s">
        <v>1699</v>
      </c>
      <c r="AZ252" s="14"/>
    </row>
    <row r="253" spans="1:52" ht="23.25">
      <c r="A253" s="3" t="s">
        <v>138</v>
      </c>
      <c r="B253" s="3" t="s">
        <v>2792</v>
      </c>
      <c r="C253" s="2" t="s">
        <v>509</v>
      </c>
      <c r="D253" s="2" t="s">
        <v>766</v>
      </c>
      <c r="E253" s="86" t="s">
        <v>139</v>
      </c>
      <c r="F253" s="4" t="s">
        <v>2794</v>
      </c>
      <c r="G253" s="4" t="s">
        <v>2751</v>
      </c>
      <c r="H253" s="4" t="s">
        <v>2198</v>
      </c>
      <c r="I253" s="6" t="s">
        <v>318</v>
      </c>
      <c r="K253" s="78" t="s">
        <v>2740</v>
      </c>
      <c r="L253" s="6" t="s">
        <v>151</v>
      </c>
      <c r="M253" s="6" t="s">
        <v>151</v>
      </c>
      <c r="N253" s="6" t="s">
        <v>2800</v>
      </c>
      <c r="O253" s="6" t="s">
        <v>151</v>
      </c>
      <c r="P253" s="5" t="s">
        <v>2787</v>
      </c>
      <c r="Q253" s="5" t="s">
        <v>2786</v>
      </c>
      <c r="R253" s="6">
        <v>45502</v>
      </c>
      <c r="S253" s="36" t="s">
        <v>1718</v>
      </c>
      <c r="T253" s="27" t="s">
        <v>1657</v>
      </c>
      <c r="U253" s="23" t="s">
        <v>1090</v>
      </c>
      <c r="V253" s="19" t="s">
        <v>985</v>
      </c>
      <c r="W253" s="29" t="s">
        <v>1717</v>
      </c>
      <c r="X253" s="24">
        <v>2693</v>
      </c>
      <c r="Y253" s="20">
        <v>2693</v>
      </c>
      <c r="Z253" s="20">
        <v>0</v>
      </c>
      <c r="AA253" s="30">
        <v>42522.868055555555</v>
      </c>
      <c r="AB253" s="30"/>
      <c r="AC253" s="30"/>
      <c r="AD253" s="30"/>
      <c r="AE253" s="30">
        <v>42522.666666666664</v>
      </c>
      <c r="AF253" s="23" t="s">
        <v>1682</v>
      </c>
      <c r="AG253" s="21" t="s">
        <v>983</v>
      </c>
      <c r="AH253" s="20">
        <v>6865</v>
      </c>
      <c r="AI253" s="20">
        <v>13043</v>
      </c>
      <c r="AJ253" s="29" t="s">
        <v>989</v>
      </c>
      <c r="AK253" s="18">
        <v>115799</v>
      </c>
      <c r="AL253" s="18"/>
      <c r="AM253" s="33">
        <v>2693</v>
      </c>
      <c r="AN253" s="16">
        <v>0</v>
      </c>
      <c r="AO253" s="13">
        <v>156.74</v>
      </c>
      <c r="AP253" s="13">
        <v>2314.9699999999998</v>
      </c>
      <c r="AQ253" s="15">
        <v>1072.988595</v>
      </c>
      <c r="AR253" s="15">
        <v>112065.61648164451</v>
      </c>
      <c r="AS253" s="15">
        <v>119.22095499999999</v>
      </c>
      <c r="AT253" s="15">
        <v>12451.735164627165</v>
      </c>
      <c r="AU253" s="15">
        <v>1192.20955</v>
      </c>
      <c r="AV253" s="15">
        <v>124517.35164627168</v>
      </c>
      <c r="AW253" s="14" t="s">
        <v>1716</v>
      </c>
    </row>
    <row r="254" spans="1:52" ht="15">
      <c r="A254" s="3" t="s">
        <v>140</v>
      </c>
      <c r="B254" s="3" t="s">
        <v>2801</v>
      </c>
      <c r="C254" s="2" t="s">
        <v>510</v>
      </c>
      <c r="D254" s="2" t="s">
        <v>766</v>
      </c>
      <c r="E254" s="86" t="s">
        <v>8</v>
      </c>
      <c r="F254" s="4" t="s">
        <v>2802</v>
      </c>
      <c r="G254" s="4" t="s">
        <v>2519</v>
      </c>
      <c r="H254" s="4" t="s">
        <v>2805</v>
      </c>
      <c r="I254" s="6" t="s">
        <v>318</v>
      </c>
      <c r="K254" s="78" t="s">
        <v>2740</v>
      </c>
      <c r="L254" s="6" t="s">
        <v>151</v>
      </c>
      <c r="M254" s="6" t="s">
        <v>151</v>
      </c>
      <c r="N254" s="6" t="s">
        <v>2824</v>
      </c>
      <c r="O254" s="6" t="s">
        <v>151</v>
      </c>
      <c r="P254" s="5" t="s">
        <v>2807</v>
      </c>
      <c r="Q254" s="5" t="s">
        <v>2808</v>
      </c>
      <c r="R254" s="6">
        <v>45502</v>
      </c>
      <c r="S254" s="28" t="s">
        <v>1715</v>
      </c>
      <c r="T254" s="27" t="s">
        <v>1526</v>
      </c>
      <c r="U254" s="27" t="s">
        <v>1714</v>
      </c>
      <c r="V254" s="26" t="s">
        <v>1022</v>
      </c>
      <c r="W254" s="25" t="s">
        <v>1021</v>
      </c>
      <c r="X254" s="24">
        <v>33</v>
      </c>
      <c r="Y254" s="20">
        <v>33</v>
      </c>
      <c r="Z254" s="20">
        <v>0</v>
      </c>
      <c r="AA254" s="23" t="s">
        <v>1020</v>
      </c>
      <c r="AB254" s="23"/>
      <c r="AC254" s="23"/>
      <c r="AD254" s="23"/>
      <c r="AE254" s="23"/>
      <c r="AF254" s="22">
        <v>16</v>
      </c>
      <c r="AG254" s="19" t="s">
        <v>654</v>
      </c>
      <c r="AH254" s="20" t="s">
        <v>654</v>
      </c>
      <c r="AI254" s="20" t="s">
        <v>654</v>
      </c>
      <c r="AJ254" s="19"/>
      <c r="AK254" s="18"/>
      <c r="AL254" s="18"/>
      <c r="AM254" s="17">
        <v>33</v>
      </c>
      <c r="AN254" s="16">
        <v>0</v>
      </c>
      <c r="AO254" s="13">
        <v>3.88</v>
      </c>
      <c r="AP254" s="13">
        <v>29.22</v>
      </c>
      <c r="AQ254" s="15">
        <v>13.543469999999999</v>
      </c>
      <c r="AR254" s="15">
        <v>1414.5139304585598</v>
      </c>
      <c r="AS254" s="15">
        <v>1.5048300000000001</v>
      </c>
      <c r="AT254" s="15">
        <v>157.16821449539555</v>
      </c>
      <c r="AU254" s="15">
        <v>15.048299999999999</v>
      </c>
      <c r="AV254" s="15">
        <v>1571.6821449539552</v>
      </c>
      <c r="AW254" s="14" t="s">
        <v>1713</v>
      </c>
    </row>
    <row r="255" spans="1:52" ht="22.5" customHeight="1">
      <c r="A255" s="3" t="s">
        <v>141</v>
      </c>
      <c r="B255" s="3" t="s">
        <v>2815</v>
      </c>
      <c r="C255" s="2" t="s">
        <v>511</v>
      </c>
      <c r="D255" s="2" t="s">
        <v>766</v>
      </c>
      <c r="E255" s="86" t="s">
        <v>116</v>
      </c>
      <c r="F255" s="4" t="s">
        <v>2803</v>
      </c>
      <c r="G255" s="4" t="s">
        <v>2751</v>
      </c>
      <c r="H255" s="4" t="s">
        <v>2814</v>
      </c>
      <c r="I255" s="6" t="s">
        <v>318</v>
      </c>
      <c r="K255" s="78" t="s">
        <v>2740</v>
      </c>
      <c r="L255" s="6" t="s">
        <v>151</v>
      </c>
      <c r="M255" s="6" t="s">
        <v>151</v>
      </c>
      <c r="N255" s="6" t="s">
        <v>2825</v>
      </c>
      <c r="O255" s="6" t="s">
        <v>151</v>
      </c>
      <c r="P255" s="5" t="s">
        <v>2809</v>
      </c>
      <c r="Q255" s="5" t="s">
        <v>2810</v>
      </c>
      <c r="R255" s="6">
        <v>45502</v>
      </c>
      <c r="S255" s="36" t="s">
        <v>1712</v>
      </c>
      <c r="T255" s="27" t="s">
        <v>1657</v>
      </c>
      <c r="U255" s="23" t="s">
        <v>1711</v>
      </c>
      <c r="V255" s="19" t="s">
        <v>1290</v>
      </c>
      <c r="W255" s="29" t="s">
        <v>1650</v>
      </c>
      <c r="X255" s="24">
        <v>143</v>
      </c>
      <c r="Y255" s="20">
        <v>143</v>
      </c>
      <c r="Z255" s="20">
        <v>0</v>
      </c>
      <c r="AA255" s="30">
        <v>42520.774305555555</v>
      </c>
      <c r="AB255" s="30">
        <v>42551</v>
      </c>
      <c r="AC255" s="30">
        <v>42556.791666666664</v>
      </c>
      <c r="AD255" s="30"/>
      <c r="AE255" s="30">
        <v>42556.791666666664</v>
      </c>
      <c r="AF255" s="23" t="s">
        <v>1682</v>
      </c>
      <c r="AG255" s="21" t="s">
        <v>983</v>
      </c>
      <c r="AH255" s="20">
        <v>15333</v>
      </c>
      <c r="AI255" s="20">
        <v>6696</v>
      </c>
      <c r="AJ255" s="29" t="s">
        <v>989</v>
      </c>
      <c r="AK255" s="18">
        <v>3432</v>
      </c>
      <c r="AL255" s="18"/>
      <c r="AM255" s="17">
        <v>143</v>
      </c>
      <c r="AN255" s="16">
        <v>0</v>
      </c>
      <c r="AO255" s="13">
        <v>2.4</v>
      </c>
      <c r="AP255" s="13">
        <v>140.56</v>
      </c>
      <c r="AQ255" s="15">
        <v>65.149560000000008</v>
      </c>
      <c r="AR255" s="15">
        <v>6804.3832328971666</v>
      </c>
      <c r="AS255" s="15">
        <v>7.2388399999999997</v>
      </c>
      <c r="AT255" s="15">
        <v>756.04258143301843</v>
      </c>
      <c r="AU255" s="15">
        <v>72.388400000000004</v>
      </c>
      <c r="AV255" s="15">
        <v>7560.4258143301849</v>
      </c>
      <c r="AW255" s="14" t="s">
        <v>1710</v>
      </c>
    </row>
    <row r="256" spans="1:52" ht="15">
      <c r="A256" s="3" t="s">
        <v>227</v>
      </c>
      <c r="B256" s="3" t="s">
        <v>2816</v>
      </c>
      <c r="C256" s="2" t="s">
        <v>512</v>
      </c>
      <c r="D256" s="2" t="s">
        <v>766</v>
      </c>
      <c r="E256" s="86" t="s">
        <v>8</v>
      </c>
      <c r="F256" s="4" t="s">
        <v>2804</v>
      </c>
      <c r="G256" s="4" t="s">
        <v>2751</v>
      </c>
      <c r="H256" s="4" t="s">
        <v>2806</v>
      </c>
      <c r="I256" s="6" t="s">
        <v>318</v>
      </c>
      <c r="K256" s="78" t="s">
        <v>225</v>
      </c>
      <c r="L256" s="6" t="s">
        <v>151</v>
      </c>
      <c r="M256" s="6" t="s">
        <v>151</v>
      </c>
      <c r="N256" s="6" t="s">
        <v>2826</v>
      </c>
      <c r="O256" s="6" t="s">
        <v>151</v>
      </c>
      <c r="P256" s="5" t="s">
        <v>2811</v>
      </c>
      <c r="Q256" s="5" t="s">
        <v>2812</v>
      </c>
      <c r="R256" s="6">
        <v>45513</v>
      </c>
      <c r="S256" s="28" t="s">
        <v>1709</v>
      </c>
      <c r="T256" s="27" t="s">
        <v>1657</v>
      </c>
      <c r="U256" s="27" t="s">
        <v>1708</v>
      </c>
      <c r="V256" s="26" t="s">
        <v>1022</v>
      </c>
      <c r="W256" s="25" t="s">
        <v>1021</v>
      </c>
      <c r="X256" s="24">
        <v>83</v>
      </c>
      <c r="Y256" s="20">
        <v>83</v>
      </c>
      <c r="Z256" s="20">
        <v>29</v>
      </c>
      <c r="AA256" s="23" t="s">
        <v>1020</v>
      </c>
      <c r="AB256" s="23"/>
      <c r="AC256" s="23"/>
      <c r="AD256" s="23"/>
      <c r="AE256" s="23"/>
      <c r="AF256" s="22" t="s">
        <v>1682</v>
      </c>
      <c r="AG256" s="19" t="s">
        <v>654</v>
      </c>
      <c r="AH256" s="20" t="s">
        <v>654</v>
      </c>
      <c r="AI256" s="20" t="s">
        <v>654</v>
      </c>
      <c r="AJ256" s="19"/>
      <c r="AK256" s="18"/>
      <c r="AL256" s="18"/>
      <c r="AM256" s="17">
        <v>83</v>
      </c>
      <c r="AN256" s="16">
        <v>29</v>
      </c>
      <c r="AO256" s="13">
        <v>0.64</v>
      </c>
      <c r="AP256" s="13">
        <v>82.8</v>
      </c>
      <c r="AQ256" s="15">
        <v>38.377800000000001</v>
      </c>
      <c r="AR256" s="15">
        <v>4008.2735606423262</v>
      </c>
      <c r="AS256" s="15">
        <v>4.2641999999999998</v>
      </c>
      <c r="AT256" s="15">
        <v>445.36372896025841</v>
      </c>
      <c r="AU256" s="15">
        <v>42.642000000000003</v>
      </c>
      <c r="AV256" s="15">
        <v>4453.6372896025841</v>
      </c>
      <c r="AW256" s="14" t="s">
        <v>1707</v>
      </c>
      <c r="AX256" s="11"/>
    </row>
    <row r="257" spans="1:51" ht="23.25">
      <c r="A257" s="3" t="s">
        <v>228</v>
      </c>
      <c r="B257" s="3" t="s">
        <v>2816</v>
      </c>
      <c r="C257" s="2" t="s">
        <v>513</v>
      </c>
      <c r="D257" s="2" t="s">
        <v>766</v>
      </c>
      <c r="E257" s="86" t="s">
        <v>234</v>
      </c>
      <c r="F257" s="4" t="s">
        <v>2817</v>
      </c>
      <c r="G257" s="4" t="s">
        <v>2751</v>
      </c>
      <c r="H257" s="4" t="s">
        <v>2529</v>
      </c>
      <c r="I257" s="6" t="s">
        <v>318</v>
      </c>
      <c r="K257" s="78" t="s">
        <v>225</v>
      </c>
      <c r="L257" s="6" t="s">
        <v>151</v>
      </c>
      <c r="M257" s="6" t="s">
        <v>151</v>
      </c>
      <c r="N257" s="6" t="s">
        <v>2827</v>
      </c>
      <c r="O257" s="6" t="s">
        <v>151</v>
      </c>
      <c r="P257" s="5" t="s">
        <v>2818</v>
      </c>
      <c r="Q257" s="5" t="s">
        <v>2813</v>
      </c>
      <c r="R257" s="6">
        <v>45513</v>
      </c>
      <c r="S257" s="31" t="s">
        <v>1706</v>
      </c>
      <c r="T257" s="27" t="s">
        <v>1657</v>
      </c>
      <c r="U257" s="23" t="s">
        <v>1705</v>
      </c>
      <c r="V257" s="19" t="s">
        <v>1290</v>
      </c>
      <c r="W257" s="29" t="s">
        <v>1704</v>
      </c>
      <c r="X257" s="24">
        <v>3769</v>
      </c>
      <c r="Y257" s="20">
        <v>3769</v>
      </c>
      <c r="Z257" s="20">
        <v>0</v>
      </c>
      <c r="AA257" s="30">
        <v>42523.416666666664</v>
      </c>
      <c r="AB257" s="30">
        <v>42551</v>
      </c>
      <c r="AC257" s="30">
        <v>42556.791666666664</v>
      </c>
      <c r="AD257" s="30"/>
      <c r="AE257" s="30">
        <v>42872</v>
      </c>
      <c r="AF257" s="23" t="s">
        <v>1682</v>
      </c>
      <c r="AG257" s="21" t="s">
        <v>983</v>
      </c>
      <c r="AH257" s="20">
        <v>3708</v>
      </c>
      <c r="AI257" s="20">
        <v>13392</v>
      </c>
      <c r="AJ257" s="29" t="s">
        <v>989</v>
      </c>
      <c r="AK257" s="18">
        <v>158298</v>
      </c>
      <c r="AL257" s="18">
        <v>86722.44</v>
      </c>
      <c r="AM257" s="17">
        <v>3769</v>
      </c>
      <c r="AN257" s="16">
        <v>0</v>
      </c>
      <c r="AO257" s="13">
        <v>15.38</v>
      </c>
      <c r="AP257" s="13">
        <v>3753.71</v>
      </c>
      <c r="AQ257" s="15">
        <v>1739.8445850000001</v>
      </c>
      <c r="AR257" s="15">
        <v>181713.72641689258</v>
      </c>
      <c r="AS257" s="15">
        <v>193.31606500000001</v>
      </c>
      <c r="AT257" s="15">
        <v>20190.414046321399</v>
      </c>
      <c r="AU257" s="15">
        <v>1933.16065</v>
      </c>
      <c r="AV257" s="15">
        <v>201904.14046321396</v>
      </c>
      <c r="AW257" s="14" t="s">
        <v>1703</v>
      </c>
      <c r="AX257" s="11"/>
    </row>
    <row r="258" spans="1:51" ht="26.25" customHeight="1">
      <c r="A258" s="75" t="s">
        <v>342</v>
      </c>
      <c r="B258" s="75" t="s">
        <v>2822</v>
      </c>
      <c r="C258" s="75" t="s">
        <v>514</v>
      </c>
      <c r="D258" s="2" t="s">
        <v>766</v>
      </c>
      <c r="E258" s="86" t="s">
        <v>565</v>
      </c>
      <c r="F258" s="4" t="s">
        <v>2823</v>
      </c>
      <c r="G258" s="4" t="s">
        <v>2751</v>
      </c>
      <c r="H258" s="4" t="s">
        <v>2821</v>
      </c>
      <c r="I258" s="6" t="s">
        <v>318</v>
      </c>
      <c r="K258" s="78" t="s">
        <v>562</v>
      </c>
      <c r="L258" s="6" t="s">
        <v>151</v>
      </c>
      <c r="M258" s="6" t="s">
        <v>151</v>
      </c>
      <c r="N258" s="6" t="s">
        <v>2828</v>
      </c>
      <c r="O258" s="6" t="s">
        <v>151</v>
      </c>
      <c r="P258" s="5" t="s">
        <v>2819</v>
      </c>
      <c r="Q258" s="5" t="s">
        <v>2820</v>
      </c>
      <c r="R258" s="6">
        <v>45513</v>
      </c>
      <c r="S258" s="31" t="s">
        <v>1722</v>
      </c>
      <c r="T258" s="27" t="s">
        <v>1657</v>
      </c>
      <c r="U258" s="23" t="s">
        <v>1721</v>
      </c>
      <c r="V258" s="19" t="s">
        <v>985</v>
      </c>
      <c r="W258" s="29" t="s">
        <v>1720</v>
      </c>
      <c r="X258" s="24">
        <v>2404</v>
      </c>
      <c r="Y258" s="20">
        <v>2404</v>
      </c>
      <c r="Z258" s="20">
        <v>0</v>
      </c>
      <c r="AA258" s="30">
        <v>42516.604166666672</v>
      </c>
      <c r="AB258" s="30">
        <v>42551</v>
      </c>
      <c r="AC258" s="30">
        <v>42557.459027777782</v>
      </c>
      <c r="AD258" s="30"/>
      <c r="AE258" s="30">
        <v>42656</v>
      </c>
      <c r="AF258" s="23">
        <v>18</v>
      </c>
      <c r="AG258" s="21" t="s">
        <v>983</v>
      </c>
      <c r="AH258" s="20">
        <v>5088</v>
      </c>
      <c r="AI258" s="20">
        <v>17869</v>
      </c>
      <c r="AJ258" s="29" t="s">
        <v>989</v>
      </c>
      <c r="AK258" s="18">
        <v>110364.15</v>
      </c>
      <c r="AL258" s="18"/>
      <c r="AM258" s="17">
        <v>2404</v>
      </c>
      <c r="AN258" s="16">
        <v>0</v>
      </c>
      <c r="AO258" s="13">
        <v>19.16</v>
      </c>
      <c r="AP258" s="13">
        <v>2386.5899999999997</v>
      </c>
      <c r="AQ258" s="15">
        <v>1106.1844649999998</v>
      </c>
      <c r="AR258" s="15">
        <v>115532.67629339815</v>
      </c>
      <c r="AS258" s="15">
        <v>122.909385</v>
      </c>
      <c r="AT258" s="15">
        <v>12836.964032599797</v>
      </c>
      <c r="AU258" s="15">
        <v>1229.0938499999997</v>
      </c>
      <c r="AV258" s="15">
        <v>128369.64032599796</v>
      </c>
      <c r="AW258" s="14" t="s">
        <v>1719</v>
      </c>
      <c r="AX258" s="11"/>
    </row>
    <row r="259" spans="1:51" ht="23.25">
      <c r="A259" t="s">
        <v>343</v>
      </c>
      <c r="B259" s="1" t="s">
        <v>2831</v>
      </c>
      <c r="C259" s="75" t="s">
        <v>515</v>
      </c>
      <c r="D259" s="2" t="s">
        <v>766</v>
      </c>
      <c r="E259" s="86" t="s">
        <v>566</v>
      </c>
      <c r="F259" s="4" t="s">
        <v>2832</v>
      </c>
      <c r="G259" s="4" t="s">
        <v>2751</v>
      </c>
      <c r="H259" s="4" t="s">
        <v>2839</v>
      </c>
      <c r="I259" s="6" t="s">
        <v>318</v>
      </c>
      <c r="K259" s="78" t="s">
        <v>562</v>
      </c>
      <c r="L259" s="6" t="s">
        <v>151</v>
      </c>
      <c r="M259" s="6" t="s">
        <v>151</v>
      </c>
      <c r="N259" s="6" t="s">
        <v>2878</v>
      </c>
      <c r="O259" s="6" t="s">
        <v>151</v>
      </c>
      <c r="P259" s="5" t="s">
        <v>2830</v>
      </c>
      <c r="Q259" s="5" t="s">
        <v>2829</v>
      </c>
      <c r="R259" s="6">
        <v>45513</v>
      </c>
      <c r="S259" s="31" t="s">
        <v>1763</v>
      </c>
      <c r="T259" s="27" t="s">
        <v>1657</v>
      </c>
      <c r="U259" s="23" t="s">
        <v>1304</v>
      </c>
      <c r="V259" s="19" t="s">
        <v>1290</v>
      </c>
      <c r="W259" s="29" t="s">
        <v>1704</v>
      </c>
      <c r="X259" s="24">
        <v>265</v>
      </c>
      <c r="Y259" s="20">
        <v>265</v>
      </c>
      <c r="Z259" s="20">
        <v>3</v>
      </c>
      <c r="AA259" s="30">
        <v>42523.4375</v>
      </c>
      <c r="AB259" s="30">
        <v>42551</v>
      </c>
      <c r="AC259" s="30">
        <v>42556.833333333336</v>
      </c>
      <c r="AD259" s="30"/>
      <c r="AE259" s="30"/>
      <c r="AF259" s="23" t="s">
        <v>1728</v>
      </c>
      <c r="AG259" s="21" t="s">
        <v>654</v>
      </c>
      <c r="AH259" s="20" t="s">
        <v>654</v>
      </c>
      <c r="AI259" s="20" t="s">
        <v>654</v>
      </c>
      <c r="AJ259" s="29" t="s">
        <v>989</v>
      </c>
      <c r="AK259" s="18">
        <v>11130</v>
      </c>
      <c r="AL259" s="18">
        <v>6766.17</v>
      </c>
      <c r="AM259" s="17">
        <v>265</v>
      </c>
      <c r="AN259" s="16">
        <v>3</v>
      </c>
      <c r="AO259" s="13">
        <v>1.69</v>
      </c>
      <c r="AP259" s="13">
        <v>263.74</v>
      </c>
      <c r="AQ259" s="15">
        <v>122.24349000000001</v>
      </c>
      <c r="AR259" s="15">
        <v>12767.416290867235</v>
      </c>
      <c r="AS259" s="15">
        <v>13.582609999999999</v>
      </c>
      <c r="AT259" s="15">
        <v>1418.6018100963593</v>
      </c>
      <c r="AU259" s="15">
        <v>135.8261</v>
      </c>
      <c r="AV259" s="15">
        <v>14186.018100963594</v>
      </c>
      <c r="AW259" s="14" t="s">
        <v>1762</v>
      </c>
      <c r="AX259" s="11"/>
    </row>
    <row r="260" spans="1:51" ht="15">
      <c r="A260" s="3" t="s">
        <v>229</v>
      </c>
      <c r="B260" s="3" t="s">
        <v>2836</v>
      </c>
      <c r="C260" s="2" t="s">
        <v>516</v>
      </c>
      <c r="D260" s="2" t="s">
        <v>766</v>
      </c>
      <c r="E260" s="86" t="s">
        <v>8</v>
      </c>
      <c r="F260" s="4" t="s">
        <v>2833</v>
      </c>
      <c r="G260" s="4" t="s">
        <v>2751</v>
      </c>
      <c r="H260" s="4" t="s">
        <v>2840</v>
      </c>
      <c r="I260" s="6" t="s">
        <v>318</v>
      </c>
      <c r="K260" s="78" t="s">
        <v>225</v>
      </c>
      <c r="L260" s="6" t="s">
        <v>151</v>
      </c>
      <c r="M260" s="6" t="s">
        <v>151</v>
      </c>
      <c r="N260" s="6" t="s">
        <v>2877</v>
      </c>
      <c r="O260" s="6" t="s">
        <v>151</v>
      </c>
      <c r="P260" s="5" t="s">
        <v>2846</v>
      </c>
      <c r="Q260" s="5" t="s">
        <v>2843</v>
      </c>
      <c r="R260" s="6">
        <v>45513</v>
      </c>
      <c r="S260" s="28" t="s">
        <v>1761</v>
      </c>
      <c r="T260" s="27" t="s">
        <v>1657</v>
      </c>
      <c r="U260" s="27" t="s">
        <v>1760</v>
      </c>
      <c r="V260" s="26" t="s">
        <v>1022</v>
      </c>
      <c r="W260" s="25" t="s">
        <v>1021</v>
      </c>
      <c r="X260" s="24">
        <v>232</v>
      </c>
      <c r="Y260" s="20">
        <v>232</v>
      </c>
      <c r="Z260" s="20">
        <v>0</v>
      </c>
      <c r="AA260" s="23" t="s">
        <v>1020</v>
      </c>
      <c r="AB260" s="23"/>
      <c r="AC260" s="23"/>
      <c r="AD260" s="23"/>
      <c r="AE260" s="23"/>
      <c r="AF260" s="22" t="s">
        <v>1728</v>
      </c>
      <c r="AG260" s="21" t="s">
        <v>654</v>
      </c>
      <c r="AH260" s="20" t="s">
        <v>654</v>
      </c>
      <c r="AI260" s="20" t="s">
        <v>654</v>
      </c>
      <c r="AJ260" s="19"/>
      <c r="AK260" s="18"/>
      <c r="AL260" s="18"/>
      <c r="AM260" s="17">
        <v>232</v>
      </c>
      <c r="AN260" s="16">
        <v>0</v>
      </c>
      <c r="AO260" s="13">
        <v>0.66</v>
      </c>
      <c r="AP260" s="13">
        <v>231.03</v>
      </c>
      <c r="AQ260" s="15">
        <v>107.08240499999999</v>
      </c>
      <c r="AR260" s="15">
        <v>11183.954598009619</v>
      </c>
      <c r="AS260" s="15">
        <v>11.898045</v>
      </c>
      <c r="AT260" s="15">
        <v>1242.661622001069</v>
      </c>
      <c r="AU260" s="15">
        <v>118.98044999999999</v>
      </c>
      <c r="AV260" s="15">
        <v>12426.616220010688</v>
      </c>
      <c r="AW260" s="14" t="s">
        <v>1759</v>
      </c>
      <c r="AX260" s="11"/>
    </row>
    <row r="261" spans="1:51" ht="23.25">
      <c r="A261" t="s">
        <v>344</v>
      </c>
      <c r="B261" s="1" t="s">
        <v>2837</v>
      </c>
      <c r="C261" s="75" t="s">
        <v>517</v>
      </c>
      <c r="D261" s="2" t="s">
        <v>766</v>
      </c>
      <c r="E261" s="86" t="s">
        <v>567</v>
      </c>
      <c r="F261" s="4" t="s">
        <v>2834</v>
      </c>
      <c r="G261" s="4" t="s">
        <v>2751</v>
      </c>
      <c r="H261" s="4" t="s">
        <v>2841</v>
      </c>
      <c r="I261" s="6" t="s">
        <v>318</v>
      </c>
      <c r="K261" s="78" t="s">
        <v>562</v>
      </c>
      <c r="L261" s="6" t="s">
        <v>151</v>
      </c>
      <c r="M261" s="6" t="s">
        <v>151</v>
      </c>
      <c r="N261" s="6" t="s">
        <v>2879</v>
      </c>
      <c r="O261" s="6" t="s">
        <v>151</v>
      </c>
      <c r="P261" s="5" t="s">
        <v>2847</v>
      </c>
      <c r="Q261" s="5" t="s">
        <v>2844</v>
      </c>
      <c r="R261" s="6">
        <v>45513</v>
      </c>
      <c r="S261" s="31" t="s">
        <v>1758</v>
      </c>
      <c r="T261" s="27" t="s">
        <v>1657</v>
      </c>
      <c r="U261" s="23" t="s">
        <v>1757</v>
      </c>
      <c r="V261" s="19" t="s">
        <v>985</v>
      </c>
      <c r="W261" s="29" t="s">
        <v>1756</v>
      </c>
      <c r="X261" s="24">
        <v>3808</v>
      </c>
      <c r="Y261" s="20">
        <v>3808</v>
      </c>
      <c r="Z261" s="20">
        <v>0</v>
      </c>
      <c r="AA261" s="30">
        <v>42524.583333333336</v>
      </c>
      <c r="AB261" s="30">
        <v>42551</v>
      </c>
      <c r="AC261" s="30">
        <v>42557.541666666664</v>
      </c>
      <c r="AD261" s="30"/>
      <c r="AE261" s="30">
        <v>42704</v>
      </c>
      <c r="AF261" s="23" t="s">
        <v>1728</v>
      </c>
      <c r="AG261" s="21" t="s">
        <v>983</v>
      </c>
      <c r="AH261" s="20">
        <v>2002</v>
      </c>
      <c r="AI261" s="20">
        <v>23200</v>
      </c>
      <c r="AJ261" s="29" t="s">
        <v>989</v>
      </c>
      <c r="AK261" s="18">
        <v>200337</v>
      </c>
      <c r="AL261" s="18"/>
      <c r="AM261" s="17">
        <v>3808</v>
      </c>
      <c r="AN261" s="16">
        <v>0</v>
      </c>
      <c r="AO261" s="13">
        <v>9.58</v>
      </c>
      <c r="AP261" s="13">
        <v>3798.44</v>
      </c>
      <c r="AQ261" s="15">
        <v>1760.5769399999999</v>
      </c>
      <c r="AR261" s="15">
        <v>183879.06550345695</v>
      </c>
      <c r="AS261" s="15">
        <v>195.61966000000001</v>
      </c>
      <c r="AT261" s="15">
        <v>20431.007278161887</v>
      </c>
      <c r="AU261" s="15">
        <v>1956.1966</v>
      </c>
      <c r="AV261" s="15">
        <v>204310.07278161883</v>
      </c>
      <c r="AW261" s="14" t="s">
        <v>1755</v>
      </c>
      <c r="AX261" s="11"/>
    </row>
    <row r="262" spans="1:51" customFormat="1" ht="23.25">
      <c r="A262" t="s">
        <v>230</v>
      </c>
      <c r="B262" s="1" t="s">
        <v>2838</v>
      </c>
      <c r="C262" s="75" t="s">
        <v>518</v>
      </c>
      <c r="D262" s="2" t="s">
        <v>766</v>
      </c>
      <c r="E262" s="86" t="s">
        <v>235</v>
      </c>
      <c r="F262" s="4" t="s">
        <v>2835</v>
      </c>
      <c r="G262" s="4" t="s">
        <v>2751</v>
      </c>
      <c r="H262" s="4" t="s">
        <v>2842</v>
      </c>
      <c r="I262" s="6" t="s">
        <v>318</v>
      </c>
      <c r="J262" s="10"/>
      <c r="K262" s="83" t="s">
        <v>674</v>
      </c>
      <c r="L262" s="8" t="s">
        <v>151</v>
      </c>
      <c r="M262" s="6" t="s">
        <v>151</v>
      </c>
      <c r="N262" s="6" t="s">
        <v>2880</v>
      </c>
      <c r="O262" s="10" t="s">
        <v>151</v>
      </c>
      <c r="P262" s="91" t="s">
        <v>2848</v>
      </c>
      <c r="Q262" s="91" t="s">
        <v>2845</v>
      </c>
      <c r="R262" s="6">
        <v>45513</v>
      </c>
      <c r="S262" s="36" t="s">
        <v>1754</v>
      </c>
      <c r="T262" s="27" t="s">
        <v>1657</v>
      </c>
      <c r="U262" s="23" t="s">
        <v>1753</v>
      </c>
      <c r="V262" s="19" t="s">
        <v>985</v>
      </c>
      <c r="W262" s="29" t="s">
        <v>1752</v>
      </c>
      <c r="X262" s="24">
        <v>5105</v>
      </c>
      <c r="Y262" s="20">
        <v>5105</v>
      </c>
      <c r="Z262" s="20">
        <v>0</v>
      </c>
      <c r="AA262" s="30">
        <v>42522.708333333336</v>
      </c>
      <c r="AB262" s="30"/>
      <c r="AC262" s="30"/>
      <c r="AD262" s="30"/>
      <c r="AE262" s="30">
        <v>42522.708333333336</v>
      </c>
      <c r="AF262" s="23" t="s">
        <v>1751</v>
      </c>
      <c r="AG262" s="21" t="s">
        <v>983</v>
      </c>
      <c r="AH262" s="20">
        <v>102110</v>
      </c>
      <c r="AI262" s="20">
        <v>5105</v>
      </c>
      <c r="AJ262" s="29" t="s">
        <v>989</v>
      </c>
      <c r="AK262" s="18">
        <v>219515</v>
      </c>
      <c r="AL262" s="18"/>
      <c r="AM262" s="17">
        <v>5105</v>
      </c>
      <c r="AN262" s="16">
        <v>0</v>
      </c>
      <c r="AO262" s="13">
        <v>201.3</v>
      </c>
      <c r="AP262" s="13">
        <v>4901.5600000000004</v>
      </c>
      <c r="AQ262" s="15">
        <v>2271.8730599999999</v>
      </c>
      <c r="AR262" s="15">
        <v>237280.11296983089</v>
      </c>
      <c r="AS262" s="15">
        <v>252.43034000000003</v>
      </c>
      <c r="AT262" s="15">
        <v>26364.456996647881</v>
      </c>
      <c r="AU262" s="15">
        <v>2524.3033999999998</v>
      </c>
      <c r="AV262" s="15">
        <v>263644.5699664788</v>
      </c>
      <c r="AW262" s="14" t="s">
        <v>1750</v>
      </c>
      <c r="AX262" s="11"/>
      <c r="AY262" s="1"/>
    </row>
    <row r="263" spans="1:51" ht="23.25">
      <c r="A263" s="3" t="s">
        <v>231</v>
      </c>
      <c r="B263" s="3" t="s">
        <v>2866</v>
      </c>
      <c r="C263" s="2" t="s">
        <v>519</v>
      </c>
      <c r="D263" s="2" t="s">
        <v>766</v>
      </c>
      <c r="E263" s="86" t="s">
        <v>236</v>
      </c>
      <c r="F263" s="4" t="s">
        <v>2863</v>
      </c>
      <c r="G263" s="4" t="s">
        <v>2751</v>
      </c>
      <c r="H263" s="4" t="s">
        <v>2167</v>
      </c>
      <c r="I263" s="6" t="s">
        <v>318</v>
      </c>
      <c r="K263" s="78" t="s">
        <v>225</v>
      </c>
      <c r="L263" s="6" t="s">
        <v>151</v>
      </c>
      <c r="M263" s="6" t="s">
        <v>151</v>
      </c>
      <c r="N263" s="6" t="s">
        <v>2881</v>
      </c>
      <c r="O263" s="6" t="s">
        <v>151</v>
      </c>
      <c r="P263" s="5" t="s">
        <v>2851</v>
      </c>
      <c r="Q263" s="5" t="s">
        <v>2849</v>
      </c>
      <c r="R263" s="6">
        <v>45523</v>
      </c>
      <c r="S263" s="36" t="s">
        <v>1749</v>
      </c>
      <c r="T263" s="27" t="s">
        <v>1657</v>
      </c>
      <c r="U263" s="23" t="s">
        <v>979</v>
      </c>
      <c r="V263" s="19" t="s">
        <v>985</v>
      </c>
      <c r="W263" s="29" t="s">
        <v>1748</v>
      </c>
      <c r="X263" s="24">
        <v>1976</v>
      </c>
      <c r="Y263" s="20">
        <v>2272</v>
      </c>
      <c r="Z263" s="20">
        <v>0</v>
      </c>
      <c r="AA263" s="30">
        <v>42516.510416666664</v>
      </c>
      <c r="AB263" s="30">
        <v>42551</v>
      </c>
      <c r="AC263" s="30">
        <v>42557.833333333336</v>
      </c>
      <c r="AD263" s="30"/>
      <c r="AE263" s="30">
        <v>42583.40625</v>
      </c>
      <c r="AF263" s="23" t="s">
        <v>1728</v>
      </c>
      <c r="AG263" s="21" t="s">
        <v>983</v>
      </c>
      <c r="AH263" s="20">
        <v>3293</v>
      </c>
      <c r="AI263" s="20">
        <v>8060</v>
      </c>
      <c r="AJ263" s="29" t="s">
        <v>989</v>
      </c>
      <c r="AK263" s="18">
        <v>108521.19</v>
      </c>
      <c r="AL263" s="18"/>
      <c r="AM263" s="17">
        <v>2272</v>
      </c>
      <c r="AN263" s="16">
        <v>0</v>
      </c>
      <c r="AO263" s="13">
        <v>302.87</v>
      </c>
      <c r="AP263" s="13">
        <v>1970.22</v>
      </c>
      <c r="AQ263" s="15">
        <v>913.19696999999996</v>
      </c>
      <c r="AR263" s="15">
        <v>95376.578920878295</v>
      </c>
      <c r="AS263" s="15">
        <v>101.46633</v>
      </c>
      <c r="AT263" s="15">
        <v>10597.397657875366</v>
      </c>
      <c r="AU263" s="15">
        <v>1014.6632999999999</v>
      </c>
      <c r="AV263" s="15">
        <v>105973.97657875366</v>
      </c>
      <c r="AW263" s="14" t="s">
        <v>1747</v>
      </c>
      <c r="AX263" s="11"/>
    </row>
    <row r="264" spans="1:51" ht="23.25">
      <c r="A264" s="3" t="s">
        <v>232</v>
      </c>
      <c r="B264" s="3" t="s">
        <v>2867</v>
      </c>
      <c r="C264" s="2" t="s">
        <v>520</v>
      </c>
      <c r="D264" s="2" t="s">
        <v>766</v>
      </c>
      <c r="E264" s="86" t="s">
        <v>237</v>
      </c>
      <c r="F264" s="4" t="s">
        <v>2864</v>
      </c>
      <c r="G264" s="4" t="s">
        <v>2751</v>
      </c>
      <c r="H264" s="4" t="s">
        <v>2534</v>
      </c>
      <c r="I264" s="6" t="s">
        <v>318</v>
      </c>
      <c r="K264" s="78" t="s">
        <v>225</v>
      </c>
      <c r="L264" s="6" t="s">
        <v>151</v>
      </c>
      <c r="M264" s="6" t="s">
        <v>151</v>
      </c>
      <c r="N264" s="6" t="s">
        <v>2889</v>
      </c>
      <c r="O264" s="6" t="s">
        <v>151</v>
      </c>
      <c r="P264" s="5" t="s">
        <v>2852</v>
      </c>
      <c r="Q264" s="5" t="s">
        <v>2850</v>
      </c>
      <c r="R264" s="6">
        <v>45523</v>
      </c>
      <c r="S264" s="31" t="s">
        <v>1746</v>
      </c>
      <c r="T264" s="27" t="s">
        <v>1657</v>
      </c>
      <c r="U264" s="23" t="s">
        <v>1377</v>
      </c>
      <c r="V264" s="19" t="s">
        <v>985</v>
      </c>
      <c r="W264" s="29" t="s">
        <v>1745</v>
      </c>
      <c r="X264" s="24">
        <v>230</v>
      </c>
      <c r="Y264" s="20">
        <v>230</v>
      </c>
      <c r="Z264" s="20">
        <v>391</v>
      </c>
      <c r="AA264" s="30">
        <v>42521.708333333336</v>
      </c>
      <c r="AB264" s="30">
        <v>42551</v>
      </c>
      <c r="AC264" s="30">
        <v>42556.708333333336</v>
      </c>
      <c r="AD264" s="30"/>
      <c r="AE264" s="30">
        <v>42681</v>
      </c>
      <c r="AF264" s="23" t="s">
        <v>1728</v>
      </c>
      <c r="AG264" s="21" t="s">
        <v>983</v>
      </c>
      <c r="AH264" s="20">
        <v>16349</v>
      </c>
      <c r="AI264" s="20">
        <v>4730</v>
      </c>
      <c r="AJ264" s="29" t="s">
        <v>989</v>
      </c>
      <c r="AK264" s="18">
        <v>3330.53</v>
      </c>
      <c r="AL264" s="18"/>
      <c r="AM264" s="17">
        <v>230</v>
      </c>
      <c r="AN264" s="16">
        <v>391</v>
      </c>
      <c r="AO264" s="13">
        <v>0</v>
      </c>
      <c r="AP264" s="13">
        <v>229.69</v>
      </c>
      <c r="AQ264" s="15">
        <v>106.461315</v>
      </c>
      <c r="AR264" s="15">
        <v>11119.086402704539</v>
      </c>
      <c r="AS264" s="15">
        <v>11.829035000000001</v>
      </c>
      <c r="AT264" s="15">
        <v>1235.454044744949</v>
      </c>
      <c r="AU264" s="15">
        <v>118.29035</v>
      </c>
      <c r="AV264" s="15">
        <v>12354.540447449488</v>
      </c>
      <c r="AW264" s="14" t="s">
        <v>1744</v>
      </c>
      <c r="AX264" s="11"/>
    </row>
    <row r="265" spans="1:51" ht="23.25">
      <c r="A265" s="3" t="s">
        <v>239</v>
      </c>
      <c r="B265" s="3" t="s">
        <v>2868</v>
      </c>
      <c r="C265" s="2" t="s">
        <v>521</v>
      </c>
      <c r="D265" s="2" t="s">
        <v>766</v>
      </c>
      <c r="E265" s="86" t="s">
        <v>238</v>
      </c>
      <c r="F265" s="4" t="s">
        <v>2865</v>
      </c>
      <c r="G265" s="4" t="s">
        <v>2751</v>
      </c>
      <c r="H265" s="4" t="s">
        <v>2161</v>
      </c>
      <c r="I265" s="6" t="s">
        <v>318</v>
      </c>
      <c r="K265" s="78" t="s">
        <v>240</v>
      </c>
      <c r="L265" s="6" t="s">
        <v>151</v>
      </c>
      <c r="M265" s="6" t="s">
        <v>151</v>
      </c>
      <c r="N265" s="6" t="s">
        <v>2882</v>
      </c>
      <c r="O265" s="6" t="s">
        <v>151</v>
      </c>
      <c r="P265" s="5" t="s">
        <v>2858</v>
      </c>
      <c r="Q265" s="5" t="s">
        <v>2853</v>
      </c>
      <c r="R265" s="6">
        <v>45523</v>
      </c>
      <c r="S265" s="36" t="s">
        <v>1743</v>
      </c>
      <c r="T265" s="27" t="s">
        <v>1657</v>
      </c>
      <c r="U265" s="23" t="s">
        <v>1389</v>
      </c>
      <c r="V265" s="19" t="s">
        <v>985</v>
      </c>
      <c r="W265" s="29" t="s">
        <v>1742</v>
      </c>
      <c r="X265" s="24">
        <v>1224</v>
      </c>
      <c r="Y265" s="20">
        <v>1224</v>
      </c>
      <c r="Z265" s="20">
        <v>30</v>
      </c>
      <c r="AA265" s="30">
        <v>42521.822916666664</v>
      </c>
      <c r="AB265" s="30">
        <v>42551</v>
      </c>
      <c r="AC265" s="30">
        <v>42556.875</v>
      </c>
      <c r="AD265" s="30">
        <v>42551</v>
      </c>
      <c r="AE265" s="30">
        <v>42556.875</v>
      </c>
      <c r="AF265" s="23" t="s">
        <v>1728</v>
      </c>
      <c r="AG265" s="21" t="s">
        <v>983</v>
      </c>
      <c r="AH265" s="20">
        <v>8475</v>
      </c>
      <c r="AI265" s="20">
        <v>3220</v>
      </c>
      <c r="AJ265" s="29" t="s">
        <v>989</v>
      </c>
      <c r="AK265" s="18">
        <v>22463.759999999998</v>
      </c>
      <c r="AL265" s="18"/>
      <c r="AM265" s="17">
        <v>1224</v>
      </c>
      <c r="AN265" s="16">
        <v>30</v>
      </c>
      <c r="AO265" s="13">
        <v>47.58</v>
      </c>
      <c r="AP265" s="13">
        <v>1176.47</v>
      </c>
      <c r="AQ265" s="15">
        <v>545.29384500000003</v>
      </c>
      <c r="AR265" s="15">
        <v>56951.855022812531</v>
      </c>
      <c r="AS265" s="15">
        <v>60.588205000000009</v>
      </c>
      <c r="AT265" s="15">
        <v>6327.9838914236152</v>
      </c>
      <c r="AU265" s="15">
        <v>605.88205000000005</v>
      </c>
      <c r="AV265" s="15">
        <v>63279.838914236148</v>
      </c>
      <c r="AW265" s="14" t="s">
        <v>1741</v>
      </c>
      <c r="AX265" s="11"/>
    </row>
    <row r="266" spans="1:51" ht="23.25">
      <c r="A266" s="3" t="s">
        <v>241</v>
      </c>
      <c r="B266" s="3" t="s">
        <v>2869</v>
      </c>
      <c r="C266" s="2" t="s">
        <v>522</v>
      </c>
      <c r="D266" s="2" t="s">
        <v>766</v>
      </c>
      <c r="E266" s="86" t="s">
        <v>242</v>
      </c>
      <c r="F266" s="4" t="s">
        <v>2872</v>
      </c>
      <c r="G266" s="4" t="s">
        <v>2751</v>
      </c>
      <c r="H266" s="4" t="s">
        <v>2159</v>
      </c>
      <c r="I266" s="6" t="s">
        <v>318</v>
      </c>
      <c r="K266" s="78" t="s">
        <v>240</v>
      </c>
      <c r="L266" s="6" t="s">
        <v>151</v>
      </c>
      <c r="M266" s="6" t="s">
        <v>151</v>
      </c>
      <c r="N266" s="6" t="s">
        <v>2883</v>
      </c>
      <c r="O266" s="6" t="s">
        <v>151</v>
      </c>
      <c r="P266" s="5" t="s">
        <v>2859</v>
      </c>
      <c r="Q266" s="5" t="s">
        <v>2854</v>
      </c>
      <c r="R266" s="6">
        <v>45523</v>
      </c>
      <c r="S266" s="31" t="s">
        <v>1740</v>
      </c>
      <c r="T266" s="27" t="s">
        <v>1657</v>
      </c>
      <c r="U266" s="23" t="s">
        <v>1465</v>
      </c>
      <c r="V266" s="19" t="s">
        <v>985</v>
      </c>
      <c r="W266" s="29" t="s">
        <v>1739</v>
      </c>
      <c r="X266" s="24">
        <v>2216</v>
      </c>
      <c r="Y266" s="20">
        <v>2216</v>
      </c>
      <c r="Z266" s="20">
        <v>0</v>
      </c>
      <c r="AA266" s="30">
        <v>42521.708333333336</v>
      </c>
      <c r="AB266" s="30">
        <v>42551</v>
      </c>
      <c r="AC266" s="30">
        <v>42557.375</v>
      </c>
      <c r="AD266" s="30"/>
      <c r="AE266" s="30"/>
      <c r="AF266" s="23" t="s">
        <v>1728</v>
      </c>
      <c r="AG266" s="21" t="s">
        <v>983</v>
      </c>
      <c r="AH266" s="20">
        <v>3771</v>
      </c>
      <c r="AI266" s="20">
        <v>9981</v>
      </c>
      <c r="AJ266" s="29" t="s">
        <v>976</v>
      </c>
      <c r="AK266" s="18"/>
      <c r="AL266" s="18">
        <v>17334.66</v>
      </c>
      <c r="AM266" s="17">
        <v>2216</v>
      </c>
      <c r="AN266" s="16">
        <v>0</v>
      </c>
      <c r="AO266" s="13">
        <v>0.61</v>
      </c>
      <c r="AP266" s="13">
        <v>2215.4699999999998</v>
      </c>
      <c r="AQ266" s="15">
        <v>1026.870345</v>
      </c>
      <c r="AR266" s="15">
        <v>107248.91093473737</v>
      </c>
      <c r="AS266" s="15">
        <v>114.096705</v>
      </c>
      <c r="AT266" s="15">
        <v>11916.545659415262</v>
      </c>
      <c r="AU266" s="15">
        <v>1140.96705</v>
      </c>
      <c r="AV266" s="15">
        <v>119165.45659415264</v>
      </c>
      <c r="AW266" s="14" t="s">
        <v>1738</v>
      </c>
      <c r="AX266" s="11"/>
    </row>
    <row r="267" spans="1:51" ht="15">
      <c r="A267" s="3" t="s">
        <v>243</v>
      </c>
      <c r="B267" s="3" t="s">
        <v>2870</v>
      </c>
      <c r="C267" s="2" t="s">
        <v>523</v>
      </c>
      <c r="D267" s="2" t="s">
        <v>766</v>
      </c>
      <c r="E267" s="86" t="s">
        <v>8</v>
      </c>
      <c r="F267" s="4" t="s">
        <v>2873</v>
      </c>
      <c r="G267" s="4" t="s">
        <v>2751</v>
      </c>
      <c r="H267" s="4" t="s">
        <v>2875</v>
      </c>
      <c r="I267" s="6" t="s">
        <v>318</v>
      </c>
      <c r="K267" s="78" t="s">
        <v>244</v>
      </c>
      <c r="L267" s="6" t="s">
        <v>151</v>
      </c>
      <c r="M267" s="6" t="s">
        <v>151</v>
      </c>
      <c r="N267" s="6" t="s">
        <v>2884</v>
      </c>
      <c r="O267" s="10" t="s">
        <v>151</v>
      </c>
      <c r="P267" s="5" t="s">
        <v>2860</v>
      </c>
      <c r="Q267" s="5" t="s">
        <v>2855</v>
      </c>
      <c r="R267" s="6">
        <v>45523</v>
      </c>
      <c r="S267" s="28" t="s">
        <v>1737</v>
      </c>
      <c r="T267" s="27" t="s">
        <v>1657</v>
      </c>
      <c r="U267" s="27" t="s">
        <v>1736</v>
      </c>
      <c r="V267" s="26" t="s">
        <v>1022</v>
      </c>
      <c r="W267" s="25" t="s">
        <v>1021</v>
      </c>
      <c r="X267" s="24">
        <v>237</v>
      </c>
      <c r="Y267" s="20">
        <v>237</v>
      </c>
      <c r="Z267" s="20">
        <v>0</v>
      </c>
      <c r="AA267" s="23" t="s">
        <v>1020</v>
      </c>
      <c r="AB267" s="23"/>
      <c r="AC267" s="23"/>
      <c r="AD267" s="23"/>
      <c r="AE267" s="23"/>
      <c r="AF267" s="22" t="s">
        <v>1728</v>
      </c>
      <c r="AG267" s="19" t="s">
        <v>654</v>
      </c>
      <c r="AH267" s="20" t="s">
        <v>654</v>
      </c>
      <c r="AI267" s="20" t="s">
        <v>654</v>
      </c>
      <c r="AJ267" s="19"/>
      <c r="AK267" s="18"/>
      <c r="AL267" s="18"/>
      <c r="AM267" s="17">
        <v>237</v>
      </c>
      <c r="AN267" s="16">
        <v>0</v>
      </c>
      <c r="AO267" s="13">
        <v>2.92</v>
      </c>
      <c r="AP267" s="13">
        <v>234.18</v>
      </c>
      <c r="AQ267" s="15">
        <v>108.54243000000001</v>
      </c>
      <c r="AR267" s="15">
        <v>11336.443266077536</v>
      </c>
      <c r="AS267" s="15">
        <v>12.060270000000001</v>
      </c>
      <c r="AT267" s="15">
        <v>1259.6048073419483</v>
      </c>
      <c r="AU267" s="15">
        <v>120.60270000000001</v>
      </c>
      <c r="AV267" s="15">
        <v>12596.048073419484</v>
      </c>
      <c r="AW267" s="14" t="s">
        <v>1735</v>
      </c>
      <c r="AX267" s="11"/>
    </row>
    <row r="268" spans="1:51" ht="26.25">
      <c r="A268" s="3" t="s">
        <v>245</v>
      </c>
      <c r="B268" s="3" t="s">
        <v>2871</v>
      </c>
      <c r="C268" s="2" t="s">
        <v>524</v>
      </c>
      <c r="D268" s="2" t="s">
        <v>766</v>
      </c>
      <c r="E268" s="86" t="s">
        <v>246</v>
      </c>
      <c r="F268" s="4" t="s">
        <v>2874</v>
      </c>
      <c r="G268" s="4" t="s">
        <v>2751</v>
      </c>
      <c r="H268" s="4" t="s">
        <v>2876</v>
      </c>
      <c r="I268" s="6" t="s">
        <v>318</v>
      </c>
      <c r="K268" s="78" t="s">
        <v>244</v>
      </c>
      <c r="L268" s="6" t="s">
        <v>151</v>
      </c>
      <c r="M268" s="6" t="s">
        <v>151</v>
      </c>
      <c r="N268" s="6" t="s">
        <v>2885</v>
      </c>
      <c r="O268" s="6" t="s">
        <v>151</v>
      </c>
      <c r="P268" s="5" t="s">
        <v>2861</v>
      </c>
      <c r="Q268" s="5" t="s">
        <v>2856</v>
      </c>
      <c r="R268" s="6">
        <v>45523</v>
      </c>
      <c r="S268" s="31" t="s">
        <v>1734</v>
      </c>
      <c r="T268" s="27" t="s">
        <v>1657</v>
      </c>
      <c r="U268" s="23" t="s">
        <v>1733</v>
      </c>
      <c r="V268" s="19" t="s">
        <v>985</v>
      </c>
      <c r="W268" s="29" t="s">
        <v>1732</v>
      </c>
      <c r="X268" s="24">
        <v>2027</v>
      </c>
      <c r="Y268" s="20">
        <v>2027</v>
      </c>
      <c r="Z268" s="20">
        <v>0</v>
      </c>
      <c r="AA268" s="30">
        <v>42521.75</v>
      </c>
      <c r="AB268" s="30">
        <v>42551</v>
      </c>
      <c r="AC268" s="30">
        <v>42557.708333333336</v>
      </c>
      <c r="AD268" s="30"/>
      <c r="AE268" s="30"/>
      <c r="AF268" s="23" t="s">
        <v>1728</v>
      </c>
      <c r="AG268" s="21" t="s">
        <v>983</v>
      </c>
      <c r="AH268" s="20">
        <v>1742</v>
      </c>
      <c r="AI268" s="20">
        <v>136197</v>
      </c>
      <c r="AJ268" s="29" t="s">
        <v>976</v>
      </c>
      <c r="AK268" s="18"/>
      <c r="AL268" s="18">
        <v>15856.21</v>
      </c>
      <c r="AM268" s="17">
        <v>2027</v>
      </c>
      <c r="AN268" s="16">
        <v>0</v>
      </c>
      <c r="AO268" s="13">
        <v>80.260000000000005</v>
      </c>
      <c r="AP268" s="13">
        <v>1947.06</v>
      </c>
      <c r="AQ268" s="15">
        <v>902.46231</v>
      </c>
      <c r="AR268" s="15">
        <v>94255.424142321819</v>
      </c>
      <c r="AS268" s="15">
        <v>100.27359</v>
      </c>
      <c r="AT268" s="15">
        <v>10472.824904702426</v>
      </c>
      <c r="AU268" s="15">
        <v>1002.7359</v>
      </c>
      <c r="AV268" s="15">
        <v>104728.24904702425</v>
      </c>
      <c r="AW268" s="14" t="s">
        <v>1731</v>
      </c>
      <c r="AX268" s="11"/>
    </row>
    <row r="269" spans="1:51" ht="23.25">
      <c r="A269" s="3" t="s">
        <v>247</v>
      </c>
      <c r="B269" s="3" t="s">
        <v>2886</v>
      </c>
      <c r="C269" s="2" t="s">
        <v>525</v>
      </c>
      <c r="D269" s="2" t="s">
        <v>766</v>
      </c>
      <c r="E269" s="86" t="s">
        <v>248</v>
      </c>
      <c r="F269" s="4" t="s">
        <v>2887</v>
      </c>
      <c r="G269" s="4" t="s">
        <v>2751</v>
      </c>
      <c r="H269" s="4" t="s">
        <v>2888</v>
      </c>
      <c r="I269" s="6" t="s">
        <v>318</v>
      </c>
      <c r="K269" s="78" t="s">
        <v>244</v>
      </c>
      <c r="L269" s="6" t="s">
        <v>151</v>
      </c>
      <c r="M269" s="6" t="s">
        <v>151</v>
      </c>
      <c r="N269" s="6" t="s">
        <v>2912</v>
      </c>
      <c r="O269" s="6" t="s">
        <v>151</v>
      </c>
      <c r="P269" s="5" t="s">
        <v>2862</v>
      </c>
      <c r="Q269" s="5" t="s">
        <v>2857</v>
      </c>
      <c r="R269" s="6">
        <v>45560</v>
      </c>
      <c r="S269" s="36" t="s">
        <v>1730</v>
      </c>
      <c r="T269" s="27" t="s">
        <v>1657</v>
      </c>
      <c r="U269" s="23" t="s">
        <v>1386</v>
      </c>
      <c r="V269" s="19" t="s">
        <v>985</v>
      </c>
      <c r="W269" s="29" t="s">
        <v>1729</v>
      </c>
      <c r="X269" s="24">
        <v>4402</v>
      </c>
      <c r="Y269" s="20">
        <v>4402</v>
      </c>
      <c r="Z269" s="20">
        <v>0</v>
      </c>
      <c r="AA269" s="30">
        <v>42521.729166666672</v>
      </c>
      <c r="AB269" s="30">
        <v>42551</v>
      </c>
      <c r="AC269" s="30">
        <v>42557.384027777778</v>
      </c>
      <c r="AD269" s="30"/>
      <c r="AE269" s="30">
        <v>42557.393055555556</v>
      </c>
      <c r="AF269" s="23" t="s">
        <v>1728</v>
      </c>
      <c r="AG269" s="21" t="s">
        <v>983</v>
      </c>
      <c r="AH269" s="20">
        <v>3683</v>
      </c>
      <c r="AI269" s="20">
        <v>9300</v>
      </c>
      <c r="AJ269" s="29" t="s">
        <v>989</v>
      </c>
      <c r="AK269" s="18">
        <v>195005</v>
      </c>
      <c r="AL269" s="18"/>
      <c r="AM269" s="17">
        <v>4402</v>
      </c>
      <c r="AN269" s="16">
        <v>0</v>
      </c>
      <c r="AO269" s="13">
        <v>129.31</v>
      </c>
      <c r="AP269" s="13">
        <v>4278.2299999999996</v>
      </c>
      <c r="AQ269" s="15">
        <v>1982.9596049999998</v>
      </c>
      <c r="AR269" s="15">
        <v>207105.26805974415</v>
      </c>
      <c r="AS269" s="15">
        <v>220.328845</v>
      </c>
      <c r="AT269" s="15">
        <v>23011.696451082687</v>
      </c>
      <c r="AU269" s="15">
        <v>2203.28845</v>
      </c>
      <c r="AV269" s="15">
        <v>230116.96451082683</v>
      </c>
      <c r="AW269" s="14" t="s">
        <v>1727</v>
      </c>
      <c r="AX269" s="11"/>
    </row>
    <row r="270" spans="1:51" ht="15">
      <c r="A270" t="s">
        <v>345</v>
      </c>
      <c r="B270" s="6" t="s">
        <v>318</v>
      </c>
      <c r="C270" s="75" t="s">
        <v>526</v>
      </c>
      <c r="D270" s="2" t="s">
        <v>766</v>
      </c>
      <c r="E270" s="86" t="s">
        <v>669</v>
      </c>
      <c r="F270" s="6" t="s">
        <v>318</v>
      </c>
      <c r="G270" s="6" t="s">
        <v>318</v>
      </c>
      <c r="H270" s="6" t="s">
        <v>318</v>
      </c>
      <c r="I270" s="6" t="s">
        <v>318</v>
      </c>
      <c r="J270" s="6" t="s">
        <v>318</v>
      </c>
      <c r="K270" s="78" t="s">
        <v>670</v>
      </c>
      <c r="L270" s="7" t="s">
        <v>667</v>
      </c>
      <c r="M270" s="7" t="s">
        <v>667</v>
      </c>
      <c r="N270" s="7" t="s">
        <v>574</v>
      </c>
      <c r="O270" s="7" t="s">
        <v>589</v>
      </c>
      <c r="P270" s="5" t="s">
        <v>574</v>
      </c>
      <c r="Q270" s="5" t="s">
        <v>574</v>
      </c>
      <c r="R270" s="7" t="s">
        <v>574</v>
      </c>
      <c r="S270" s="52" t="s">
        <v>1726</v>
      </c>
      <c r="T270" s="27" t="s">
        <v>1657</v>
      </c>
      <c r="U270" s="27" t="s">
        <v>1725</v>
      </c>
      <c r="V270" s="26" t="s">
        <v>1164</v>
      </c>
      <c r="W270" s="25" t="s">
        <v>1021</v>
      </c>
      <c r="X270" s="24">
        <v>219</v>
      </c>
      <c r="Y270" s="20">
        <v>219</v>
      </c>
      <c r="Z270" s="20">
        <v>76</v>
      </c>
      <c r="AA270" s="23" t="s">
        <v>1020</v>
      </c>
      <c r="AB270" s="30"/>
      <c r="AC270" s="30"/>
      <c r="AD270" s="30"/>
      <c r="AE270" s="30"/>
      <c r="AF270" s="23"/>
      <c r="AG270" s="19" t="s">
        <v>654</v>
      </c>
      <c r="AH270" s="20" t="s">
        <v>654</v>
      </c>
      <c r="AI270" s="20" t="s">
        <v>654</v>
      </c>
      <c r="AJ270" s="29"/>
      <c r="AK270" s="18"/>
      <c r="AL270" s="18"/>
      <c r="AM270" s="17"/>
      <c r="AN270" s="16"/>
      <c r="AO270" s="13">
        <v>0</v>
      </c>
      <c r="AP270" s="38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4" t="s">
        <v>1724</v>
      </c>
      <c r="AX270" s="47" t="s">
        <v>1723</v>
      </c>
    </row>
    <row r="271" spans="1:51" ht="23.25">
      <c r="A271" s="3" t="s">
        <v>249</v>
      </c>
      <c r="B271" s="3" t="s">
        <v>2894</v>
      </c>
      <c r="C271" s="2" t="s">
        <v>527</v>
      </c>
      <c r="D271" s="2" t="s">
        <v>766</v>
      </c>
      <c r="E271" s="86" t="s">
        <v>250</v>
      </c>
      <c r="F271" s="4" t="s">
        <v>2895</v>
      </c>
      <c r="G271" s="4" t="s">
        <v>2428</v>
      </c>
      <c r="H271" s="4" t="s">
        <v>2896</v>
      </c>
      <c r="I271" s="6" t="s">
        <v>318</v>
      </c>
      <c r="K271" s="84" t="s">
        <v>244</v>
      </c>
      <c r="L271" s="6" t="s">
        <v>151</v>
      </c>
      <c r="M271" s="6" t="s">
        <v>151</v>
      </c>
      <c r="N271" s="6" t="s">
        <v>2913</v>
      </c>
      <c r="O271" s="6" t="s">
        <v>151</v>
      </c>
      <c r="P271" s="5" t="s">
        <v>2891</v>
      </c>
      <c r="Q271" s="5" t="s">
        <v>2890</v>
      </c>
      <c r="R271" s="6">
        <v>45560</v>
      </c>
      <c r="S271" s="31" t="s">
        <v>1781</v>
      </c>
      <c r="T271" s="27" t="s">
        <v>1413</v>
      </c>
      <c r="U271" s="23" t="s">
        <v>1777</v>
      </c>
      <c r="V271" s="19" t="s">
        <v>1290</v>
      </c>
      <c r="W271" s="29" t="s">
        <v>1780</v>
      </c>
      <c r="X271" s="24">
        <v>5506</v>
      </c>
      <c r="Y271" s="20">
        <v>6478</v>
      </c>
      <c r="Z271" s="20">
        <v>0</v>
      </c>
      <c r="AA271" s="30">
        <v>42522.5</v>
      </c>
      <c r="AB271" s="30">
        <v>42551</v>
      </c>
      <c r="AC271" s="30">
        <v>42557.4375</v>
      </c>
      <c r="AD271" s="30"/>
      <c r="AE271" s="30"/>
      <c r="AF271" s="23" t="s">
        <v>1502</v>
      </c>
      <c r="AG271" s="21" t="s">
        <v>983</v>
      </c>
      <c r="AH271" s="20">
        <v>101332</v>
      </c>
      <c r="AI271" s="20">
        <v>6478</v>
      </c>
      <c r="AJ271" s="29" t="s">
        <v>976</v>
      </c>
      <c r="AK271" s="18"/>
      <c r="AL271" s="18">
        <v>59341.91</v>
      </c>
      <c r="AM271" s="17">
        <v>6478</v>
      </c>
      <c r="AN271" s="16">
        <v>0</v>
      </c>
      <c r="AO271" s="13">
        <v>973.84</v>
      </c>
      <c r="AP271" s="13">
        <v>5492.75</v>
      </c>
      <c r="AQ271" s="15">
        <v>2545.8896250000003</v>
      </c>
      <c r="AR271" s="15">
        <v>265899.08937461517</v>
      </c>
      <c r="AS271" s="15">
        <v>282.87662500000005</v>
      </c>
      <c r="AT271" s="15">
        <v>29544.343263846135</v>
      </c>
      <c r="AU271" s="15">
        <v>2828.7662500000001</v>
      </c>
      <c r="AV271" s="15">
        <v>295443.43263846129</v>
      </c>
      <c r="AW271" s="14" t="s">
        <v>1779</v>
      </c>
      <c r="AX271" s="11"/>
    </row>
    <row r="272" spans="1:51" ht="23.25">
      <c r="A272" s="3" t="s">
        <v>217</v>
      </c>
      <c r="B272" s="6" t="s">
        <v>318</v>
      </c>
      <c r="C272" s="2" t="s">
        <v>528</v>
      </c>
      <c r="D272" s="2" t="s">
        <v>766</v>
      </c>
      <c r="E272" s="86" t="s">
        <v>218</v>
      </c>
      <c r="F272" s="6" t="s">
        <v>318</v>
      </c>
      <c r="G272" s="6" t="s">
        <v>318</v>
      </c>
      <c r="H272" s="6" t="s">
        <v>318</v>
      </c>
      <c r="I272" s="6" t="s">
        <v>318</v>
      </c>
      <c r="J272" s="6" t="s">
        <v>318</v>
      </c>
      <c r="K272" s="84" t="s">
        <v>670</v>
      </c>
      <c r="L272" s="7" t="s">
        <v>576</v>
      </c>
      <c r="M272" s="7" t="s">
        <v>576</v>
      </c>
      <c r="N272" s="7" t="s">
        <v>574</v>
      </c>
      <c r="O272" s="7" t="s">
        <v>589</v>
      </c>
      <c r="P272" s="5" t="s">
        <v>589</v>
      </c>
      <c r="Q272" s="5" t="s">
        <v>574</v>
      </c>
      <c r="R272" s="7" t="s">
        <v>574</v>
      </c>
      <c r="S272" s="31" t="s">
        <v>1778</v>
      </c>
      <c r="T272" s="27" t="s">
        <v>1413</v>
      </c>
      <c r="U272" s="23" t="s">
        <v>1777</v>
      </c>
      <c r="V272" s="19" t="s">
        <v>1472</v>
      </c>
      <c r="W272" s="29" t="s">
        <v>1776</v>
      </c>
      <c r="X272" s="29"/>
      <c r="Y272" s="20">
        <v>6478</v>
      </c>
      <c r="Z272" s="20">
        <v>0</v>
      </c>
      <c r="AA272" s="30"/>
      <c r="AB272" s="30"/>
      <c r="AC272" s="30">
        <v>42557.4375</v>
      </c>
      <c r="AD272" s="30"/>
      <c r="AE272" s="30"/>
      <c r="AF272" s="23" t="s">
        <v>1502</v>
      </c>
      <c r="AG272" s="21" t="s">
        <v>983</v>
      </c>
      <c r="AH272" s="20">
        <v>101332</v>
      </c>
      <c r="AI272" s="20">
        <v>6478</v>
      </c>
      <c r="AJ272" s="29" t="s">
        <v>976</v>
      </c>
      <c r="AK272" s="18"/>
      <c r="AL272" s="18">
        <v>608932.57999999996</v>
      </c>
      <c r="AM272" s="17"/>
      <c r="AN272" s="16"/>
      <c r="AO272" s="13">
        <v>0</v>
      </c>
      <c r="AP272" s="38">
        <v>0</v>
      </c>
      <c r="AQ272" s="39" t="s">
        <v>654</v>
      </c>
      <c r="AR272" s="39"/>
      <c r="AS272" s="39" t="s">
        <v>654</v>
      </c>
      <c r="AT272" s="39"/>
      <c r="AU272" s="39" t="s">
        <v>654</v>
      </c>
      <c r="AV272" s="39">
        <v>0</v>
      </c>
      <c r="AW272" s="14" t="s">
        <v>1775</v>
      </c>
      <c r="AX272" s="47" t="s">
        <v>1469</v>
      </c>
    </row>
    <row r="273" spans="1:58" ht="15">
      <c r="A273" s="3" t="s">
        <v>251</v>
      </c>
      <c r="B273" s="3" t="s">
        <v>2897</v>
      </c>
      <c r="C273" s="2" t="s">
        <v>529</v>
      </c>
      <c r="D273" s="2" t="s">
        <v>766</v>
      </c>
      <c r="E273" s="86" t="s">
        <v>252</v>
      </c>
      <c r="F273" s="4" t="s">
        <v>2899</v>
      </c>
      <c r="G273" s="4" t="s">
        <v>2158</v>
      </c>
      <c r="H273" s="4" t="s">
        <v>2236</v>
      </c>
      <c r="I273" s="6" t="s">
        <v>318</v>
      </c>
      <c r="K273" s="84" t="s">
        <v>244</v>
      </c>
      <c r="L273" s="6" t="s">
        <v>151</v>
      </c>
      <c r="M273" s="6" t="s">
        <v>151</v>
      </c>
      <c r="N273" s="6" t="s">
        <v>2914</v>
      </c>
      <c r="O273" s="6" t="s">
        <v>151</v>
      </c>
      <c r="P273" s="5" t="s">
        <v>2892</v>
      </c>
      <c r="Q273" s="5" t="s">
        <v>2893</v>
      </c>
      <c r="R273" s="6">
        <v>45560</v>
      </c>
      <c r="S273" s="28" t="s">
        <v>1774</v>
      </c>
      <c r="T273" s="27" t="s">
        <v>973</v>
      </c>
      <c r="U273" s="27" t="s">
        <v>1179</v>
      </c>
      <c r="V273" s="26" t="s">
        <v>1192</v>
      </c>
      <c r="W273" s="25" t="s">
        <v>1773</v>
      </c>
      <c r="X273" s="24">
        <v>416</v>
      </c>
      <c r="Y273" s="20">
        <v>416</v>
      </c>
      <c r="Z273" s="20">
        <v>59</v>
      </c>
      <c r="AA273" s="23" t="s">
        <v>1020</v>
      </c>
      <c r="AB273" s="23"/>
      <c r="AC273" s="23"/>
      <c r="AD273" s="23"/>
      <c r="AE273" s="23"/>
      <c r="AF273" s="22" t="s">
        <v>1772</v>
      </c>
      <c r="AG273" s="21" t="s">
        <v>654</v>
      </c>
      <c r="AH273" s="20" t="s">
        <v>654</v>
      </c>
      <c r="AI273" s="20" t="s">
        <v>654</v>
      </c>
      <c r="AJ273" s="19"/>
      <c r="AK273" s="18"/>
      <c r="AL273" s="18"/>
      <c r="AM273" s="17">
        <v>416</v>
      </c>
      <c r="AN273" s="16">
        <v>59</v>
      </c>
      <c r="AO273" s="13">
        <v>318.69</v>
      </c>
      <c r="AP273" s="13">
        <v>97.59</v>
      </c>
      <c r="AQ273" s="15">
        <v>45.232965000000007</v>
      </c>
      <c r="AR273" s="15">
        <v>4724.244164046916</v>
      </c>
      <c r="AS273" s="15">
        <v>5.0258849999999997</v>
      </c>
      <c r="AT273" s="15">
        <v>524.91601822743496</v>
      </c>
      <c r="AU273" s="15">
        <v>50.25885000000001</v>
      </c>
      <c r="AV273" s="15">
        <v>5249.1601822743505</v>
      </c>
      <c r="AW273" s="14" t="s">
        <v>1771</v>
      </c>
      <c r="AX273" s="11"/>
    </row>
    <row r="274" spans="1:58" ht="26.25">
      <c r="A274" s="3" t="s">
        <v>253</v>
      </c>
      <c r="B274" s="3" t="s">
        <v>2898</v>
      </c>
      <c r="C274" s="2" t="s">
        <v>530</v>
      </c>
      <c r="D274" s="2" t="s">
        <v>766</v>
      </c>
      <c r="E274" s="86" t="s">
        <v>254</v>
      </c>
      <c r="F274" s="4" t="s">
        <v>2900</v>
      </c>
      <c r="G274" s="4" t="s">
        <v>2158</v>
      </c>
      <c r="H274" s="4" t="s">
        <v>2240</v>
      </c>
      <c r="I274" s="6" t="s">
        <v>318</v>
      </c>
      <c r="K274" s="84" t="s">
        <v>244</v>
      </c>
      <c r="L274" s="6" t="s">
        <v>151</v>
      </c>
      <c r="M274" s="6" t="s">
        <v>318</v>
      </c>
      <c r="N274" s="6" t="s">
        <v>318</v>
      </c>
      <c r="O274" s="6" t="s">
        <v>318</v>
      </c>
      <c r="P274" s="6" t="s">
        <v>318</v>
      </c>
      <c r="Q274" s="6" t="s">
        <v>318</v>
      </c>
      <c r="S274" s="28" t="s">
        <v>1783</v>
      </c>
      <c r="T274" s="27" t="s">
        <v>973</v>
      </c>
      <c r="U274" s="27" t="s">
        <v>1172</v>
      </c>
      <c r="V274" s="26" t="s">
        <v>1192</v>
      </c>
      <c r="W274" s="25" t="s">
        <v>1191</v>
      </c>
      <c r="X274" s="24">
        <v>243</v>
      </c>
      <c r="Y274" s="20">
        <v>243</v>
      </c>
      <c r="Z274" s="20">
        <v>115</v>
      </c>
      <c r="AA274" s="23" t="s">
        <v>1020</v>
      </c>
      <c r="AB274" s="23"/>
      <c r="AC274" s="23"/>
      <c r="AD274" s="23"/>
      <c r="AE274" s="23"/>
      <c r="AF274" s="22" t="s">
        <v>968</v>
      </c>
      <c r="AG274" s="21" t="s">
        <v>654</v>
      </c>
      <c r="AH274" s="20" t="s">
        <v>654</v>
      </c>
      <c r="AI274" s="20" t="s">
        <v>654</v>
      </c>
      <c r="AJ274" s="19"/>
      <c r="AK274" s="18"/>
      <c r="AL274" s="18"/>
      <c r="AM274" s="17">
        <v>243</v>
      </c>
      <c r="AN274" s="16">
        <v>115</v>
      </c>
      <c r="AO274" s="13">
        <v>0</v>
      </c>
      <c r="AP274" s="38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4" t="s">
        <v>1782</v>
      </c>
      <c r="AX274" s="11"/>
      <c r="AZ274" s="14"/>
      <c r="BA274" s="14"/>
      <c r="BB274" s="14"/>
      <c r="BC274" s="14"/>
      <c r="BD274" s="14"/>
      <c r="BE274" s="14"/>
      <c r="BF274" s="14"/>
    </row>
    <row r="275" spans="1:58" ht="25.5">
      <c r="A275" s="3" t="s">
        <v>219</v>
      </c>
      <c r="B275" s="6" t="s">
        <v>318</v>
      </c>
      <c r="C275" s="2" t="s">
        <v>531</v>
      </c>
      <c r="D275" s="2" t="s">
        <v>766</v>
      </c>
      <c r="E275" s="86" t="s">
        <v>221</v>
      </c>
      <c r="F275" s="6" t="s">
        <v>318</v>
      </c>
      <c r="G275" s="6" t="s">
        <v>318</v>
      </c>
      <c r="H275" s="6" t="s">
        <v>318</v>
      </c>
      <c r="I275" s="6" t="s">
        <v>318</v>
      </c>
      <c r="J275" s="6" t="s">
        <v>318</v>
      </c>
      <c r="K275" s="84" t="s">
        <v>670</v>
      </c>
      <c r="L275" s="7" t="s">
        <v>675</v>
      </c>
      <c r="M275" s="6" t="s">
        <v>318</v>
      </c>
      <c r="N275" s="7" t="s">
        <v>574</v>
      </c>
      <c r="O275" s="7" t="s">
        <v>574</v>
      </c>
      <c r="P275" s="5" t="s">
        <v>574</v>
      </c>
      <c r="Q275" s="5" t="s">
        <v>574</v>
      </c>
      <c r="R275" s="7" t="s">
        <v>574</v>
      </c>
    </row>
    <row r="276" spans="1:58" ht="25.5">
      <c r="A276" s="3" t="s">
        <v>220</v>
      </c>
      <c r="B276" s="6" t="s">
        <v>318</v>
      </c>
      <c r="C276" s="2" t="s">
        <v>532</v>
      </c>
      <c r="D276" s="2" t="s">
        <v>766</v>
      </c>
      <c r="E276" s="86" t="s">
        <v>222</v>
      </c>
      <c r="F276" s="6" t="s">
        <v>318</v>
      </c>
      <c r="G276" s="6" t="s">
        <v>318</v>
      </c>
      <c r="H276" s="6" t="s">
        <v>318</v>
      </c>
      <c r="I276" s="6" t="s">
        <v>318</v>
      </c>
      <c r="J276" s="6" t="s">
        <v>318</v>
      </c>
      <c r="K276" s="84" t="s">
        <v>670</v>
      </c>
      <c r="L276" s="7" t="s">
        <v>667</v>
      </c>
      <c r="M276" s="6" t="s">
        <v>318</v>
      </c>
      <c r="N276" s="7" t="s">
        <v>574</v>
      </c>
      <c r="O276" s="7" t="s">
        <v>589</v>
      </c>
      <c r="P276" s="5" t="s">
        <v>589</v>
      </c>
      <c r="Q276" s="5" t="s">
        <v>574</v>
      </c>
      <c r="R276" s="7" t="s">
        <v>574</v>
      </c>
    </row>
    <row r="277" spans="1:58" ht="23.25">
      <c r="A277" s="3" t="s">
        <v>298</v>
      </c>
      <c r="B277" s="3" t="s">
        <v>2901</v>
      </c>
      <c r="C277" s="2" t="s">
        <v>533</v>
      </c>
      <c r="D277" s="2" t="s">
        <v>766</v>
      </c>
      <c r="E277" s="86" t="s">
        <v>299</v>
      </c>
      <c r="F277" s="4" t="s">
        <v>2902</v>
      </c>
      <c r="G277" s="4" t="s">
        <v>2170</v>
      </c>
      <c r="H277" s="4" t="s">
        <v>2903</v>
      </c>
      <c r="I277" s="6" t="s">
        <v>318</v>
      </c>
      <c r="K277" s="84" t="s">
        <v>293</v>
      </c>
      <c r="L277" s="6" t="s">
        <v>151</v>
      </c>
      <c r="M277" s="6" t="s">
        <v>151</v>
      </c>
      <c r="N277" s="6" t="s">
        <v>2915</v>
      </c>
      <c r="O277" s="6" t="s">
        <v>151</v>
      </c>
      <c r="P277" s="5" t="s">
        <v>2908</v>
      </c>
      <c r="Q277" s="5" t="s">
        <v>2904</v>
      </c>
      <c r="R277" s="6">
        <v>45560</v>
      </c>
      <c r="S277" s="31" t="s">
        <v>1861</v>
      </c>
      <c r="T277" s="27" t="s">
        <v>1017</v>
      </c>
      <c r="U277" s="23" t="s">
        <v>1860</v>
      </c>
      <c r="V277" s="19" t="s">
        <v>985</v>
      </c>
      <c r="W277" s="29" t="s">
        <v>1859</v>
      </c>
      <c r="X277" s="24">
        <v>73</v>
      </c>
      <c r="Y277" s="20">
        <v>73</v>
      </c>
      <c r="Z277" s="20">
        <v>0</v>
      </c>
      <c r="AA277" s="30">
        <v>42524.583333333336</v>
      </c>
      <c r="AB277" s="30">
        <v>42551</v>
      </c>
      <c r="AC277" s="30">
        <v>42557.708333333336</v>
      </c>
      <c r="AD277" s="30"/>
      <c r="AE277" s="30"/>
      <c r="AF277" s="23" t="s">
        <v>1065</v>
      </c>
      <c r="AG277" s="21" t="s">
        <v>654</v>
      </c>
      <c r="AH277" s="20" t="s">
        <v>654</v>
      </c>
      <c r="AI277" s="20" t="s">
        <v>654</v>
      </c>
      <c r="AJ277" s="29" t="s">
        <v>976</v>
      </c>
      <c r="AK277" s="18"/>
      <c r="AL277" s="18">
        <v>571.04</v>
      </c>
      <c r="AM277" s="17">
        <v>73</v>
      </c>
      <c r="AN277" s="16">
        <v>0</v>
      </c>
      <c r="AO277" s="13">
        <v>45.77</v>
      </c>
      <c r="AP277" s="13">
        <v>26.78</v>
      </c>
      <c r="AQ277" s="15">
        <v>12.412530000000002</v>
      </c>
      <c r="AR277" s="15">
        <v>1296.3957240821437</v>
      </c>
      <c r="AS277" s="15">
        <v>1.37917</v>
      </c>
      <c r="AT277" s="15">
        <v>144.0439693424604</v>
      </c>
      <c r="AU277" s="15">
        <v>13.791700000000002</v>
      </c>
      <c r="AV277" s="15">
        <v>1440.4396934246042</v>
      </c>
      <c r="AW277" s="14" t="s">
        <v>1858</v>
      </c>
      <c r="AX277" s="11"/>
    </row>
    <row r="278" spans="1:58" ht="26.25">
      <c r="A278" s="3" t="s">
        <v>300</v>
      </c>
      <c r="B278" s="6" t="s">
        <v>318</v>
      </c>
      <c r="C278" s="2" t="s">
        <v>534</v>
      </c>
      <c r="D278" s="2" t="s">
        <v>766</v>
      </c>
      <c r="E278" s="86" t="s">
        <v>5</v>
      </c>
      <c r="F278" s="6" t="s">
        <v>318</v>
      </c>
      <c r="G278" s="6" t="s">
        <v>318</v>
      </c>
      <c r="H278" s="6" t="s">
        <v>318</v>
      </c>
      <c r="I278" s="6" t="s">
        <v>318</v>
      </c>
      <c r="J278" s="6" t="s">
        <v>318</v>
      </c>
      <c r="K278" s="84" t="s">
        <v>293</v>
      </c>
      <c r="L278" s="6" t="s">
        <v>151</v>
      </c>
      <c r="M278" s="6" t="s">
        <v>318</v>
      </c>
      <c r="N278" s="6" t="s">
        <v>318</v>
      </c>
      <c r="O278" s="6" t="s">
        <v>318</v>
      </c>
      <c r="P278" s="6" t="s">
        <v>318</v>
      </c>
      <c r="Q278" s="6" t="s">
        <v>318</v>
      </c>
      <c r="S278" s="36" t="s">
        <v>1857</v>
      </c>
      <c r="T278" s="27" t="s">
        <v>1017</v>
      </c>
      <c r="U278" s="23" t="s">
        <v>1856</v>
      </c>
      <c r="V278" s="19" t="s">
        <v>985</v>
      </c>
      <c r="W278" s="29" t="s">
        <v>1039</v>
      </c>
      <c r="X278" s="24">
        <v>99</v>
      </c>
      <c r="Y278" s="20">
        <v>99</v>
      </c>
      <c r="Z278" s="20">
        <v>0</v>
      </c>
      <c r="AA278" s="30">
        <v>42514.458333333336</v>
      </c>
      <c r="AB278" s="30">
        <v>42551</v>
      </c>
      <c r="AC278" s="30">
        <v>42555.625</v>
      </c>
      <c r="AD278" s="30"/>
      <c r="AE278" s="30">
        <v>42639.5</v>
      </c>
      <c r="AF278" s="23" t="s">
        <v>968</v>
      </c>
      <c r="AG278" s="21" t="s">
        <v>967</v>
      </c>
      <c r="AH278" s="20">
        <v>27283</v>
      </c>
      <c r="AI278" s="20">
        <v>5156.8</v>
      </c>
      <c r="AJ278" s="29" t="s">
        <v>989</v>
      </c>
      <c r="AK278" s="18">
        <v>12366.81</v>
      </c>
      <c r="AL278" s="18"/>
      <c r="AM278" s="17">
        <v>99</v>
      </c>
      <c r="AN278" s="16">
        <v>0</v>
      </c>
      <c r="AO278" s="13">
        <v>0</v>
      </c>
      <c r="AP278" s="38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4" t="s">
        <v>1855</v>
      </c>
      <c r="AX278" s="11"/>
    </row>
    <row r="279" spans="1:58" ht="15">
      <c r="A279" s="3" t="s">
        <v>255</v>
      </c>
      <c r="B279" s="3" t="s">
        <v>2916</v>
      </c>
      <c r="C279" s="2" t="s">
        <v>535</v>
      </c>
      <c r="D279" s="2" t="s">
        <v>766</v>
      </c>
      <c r="E279" s="86" t="s">
        <v>8</v>
      </c>
      <c r="F279" s="4" t="s">
        <v>2918</v>
      </c>
      <c r="G279" s="4" t="s">
        <v>2170</v>
      </c>
      <c r="H279" s="4" t="s">
        <v>2920</v>
      </c>
      <c r="I279" s="6" t="s">
        <v>318</v>
      </c>
      <c r="K279" s="78" t="s">
        <v>244</v>
      </c>
      <c r="L279" s="6" t="s">
        <v>151</v>
      </c>
      <c r="N279" s="6" t="s">
        <v>2952</v>
      </c>
      <c r="O279" s="6" t="s">
        <v>151</v>
      </c>
      <c r="P279" s="5" t="s">
        <v>2909</v>
      </c>
      <c r="Q279" s="5" t="s">
        <v>2905</v>
      </c>
      <c r="R279" s="6">
        <v>45579</v>
      </c>
      <c r="S279" s="28" t="s">
        <v>1854</v>
      </c>
      <c r="T279" s="27" t="s">
        <v>1017</v>
      </c>
      <c r="U279" s="27" t="s">
        <v>1853</v>
      </c>
      <c r="V279" s="26" t="s">
        <v>1022</v>
      </c>
      <c r="W279" s="25" t="s">
        <v>1021</v>
      </c>
      <c r="X279" s="24">
        <v>3902</v>
      </c>
      <c r="Y279" s="20">
        <v>3902</v>
      </c>
      <c r="Z279" s="20">
        <v>1</v>
      </c>
      <c r="AA279" s="23" t="s">
        <v>1020</v>
      </c>
      <c r="AB279" s="23"/>
      <c r="AC279" s="23"/>
      <c r="AD279" s="23"/>
      <c r="AE279" s="23"/>
      <c r="AF279" s="22">
        <v>3</v>
      </c>
      <c r="AG279" s="21" t="s">
        <v>967</v>
      </c>
      <c r="AH279" s="20">
        <v>103054</v>
      </c>
      <c r="AI279" s="20">
        <v>3997</v>
      </c>
      <c r="AJ279" s="19"/>
      <c r="AK279" s="18"/>
      <c r="AL279" s="18"/>
      <c r="AM279" s="17">
        <v>3902</v>
      </c>
      <c r="AN279" s="16">
        <v>1</v>
      </c>
      <c r="AO279" s="13">
        <v>95.03</v>
      </c>
      <c r="AP279" s="13">
        <v>3806.83</v>
      </c>
      <c r="AQ279" s="15">
        <v>1764.4657050000001</v>
      </c>
      <c r="AR279" s="15">
        <v>184285.21786062833</v>
      </c>
      <c r="AS279" s="15">
        <v>196.05174500000001</v>
      </c>
      <c r="AT279" s="15">
        <v>20476.135317847595</v>
      </c>
      <c r="AU279" s="15">
        <v>1960.5174500000001</v>
      </c>
      <c r="AV279" s="15">
        <v>204761.35317847593</v>
      </c>
      <c r="AW279" s="14" t="s">
        <v>1852</v>
      </c>
      <c r="AX279" s="11"/>
    </row>
    <row r="280" spans="1:58" ht="23.25">
      <c r="A280" s="3" t="s">
        <v>256</v>
      </c>
      <c r="B280" s="3" t="s">
        <v>2917</v>
      </c>
      <c r="C280" s="2" t="s">
        <v>536</v>
      </c>
      <c r="D280" s="2" t="s">
        <v>766</v>
      </c>
      <c r="E280" s="86" t="s">
        <v>39</v>
      </c>
      <c r="F280" s="4" t="s">
        <v>2919</v>
      </c>
      <c r="G280" s="4" t="s">
        <v>2213</v>
      </c>
      <c r="H280" s="4" t="s">
        <v>2510</v>
      </c>
      <c r="I280" s="6" t="s">
        <v>318</v>
      </c>
      <c r="K280" s="78" t="s">
        <v>244</v>
      </c>
      <c r="L280" s="6" t="s">
        <v>151</v>
      </c>
      <c r="M280" s="6" t="s">
        <v>151</v>
      </c>
      <c r="N280" s="6" t="s">
        <v>2953</v>
      </c>
      <c r="O280" s="6" t="s">
        <v>151</v>
      </c>
      <c r="P280" s="5" t="s">
        <v>2910</v>
      </c>
      <c r="Q280" s="5" t="s">
        <v>2906</v>
      </c>
      <c r="R280" s="6">
        <v>45579</v>
      </c>
      <c r="S280" s="36" t="s">
        <v>1851</v>
      </c>
      <c r="T280" s="27" t="s">
        <v>1096</v>
      </c>
      <c r="U280" s="23" t="s">
        <v>1504</v>
      </c>
      <c r="V280" s="19" t="s">
        <v>985</v>
      </c>
      <c r="W280" s="29" t="s">
        <v>1281</v>
      </c>
      <c r="X280" s="24">
        <v>2166</v>
      </c>
      <c r="Y280" s="20">
        <v>2166</v>
      </c>
      <c r="Z280" s="20">
        <v>0</v>
      </c>
      <c r="AA280" s="30">
        <v>42515.708333333336</v>
      </c>
      <c r="AB280" s="30"/>
      <c r="AC280" s="30"/>
      <c r="AD280" s="30"/>
      <c r="AE280" s="30">
        <v>42541.529166666667</v>
      </c>
      <c r="AF280" s="23" t="s">
        <v>1218</v>
      </c>
      <c r="AG280" s="21" t="s">
        <v>967</v>
      </c>
      <c r="AH280" s="20">
        <v>6829</v>
      </c>
      <c r="AI280" s="20">
        <v>25376</v>
      </c>
      <c r="AJ280" s="29" t="s">
        <v>989</v>
      </c>
      <c r="AK280" s="18">
        <v>62163.79</v>
      </c>
      <c r="AL280" s="18"/>
      <c r="AM280" s="17">
        <v>2166</v>
      </c>
      <c r="AN280" s="16">
        <v>0</v>
      </c>
      <c r="AO280" s="13">
        <v>15.67</v>
      </c>
      <c r="AP280" s="13">
        <v>2150.3200000000002</v>
      </c>
      <c r="AQ280" s="15">
        <v>996.67331999999999</v>
      </c>
      <c r="AR280" s="15">
        <v>104095.05800628509</v>
      </c>
      <c r="AS280" s="15">
        <v>110.74148000000001</v>
      </c>
      <c r="AT280" s="15">
        <v>11566.117556253901</v>
      </c>
      <c r="AU280" s="15">
        <v>1107.4148</v>
      </c>
      <c r="AV280" s="15">
        <v>115661.17556253899</v>
      </c>
      <c r="AW280" s="14" t="s">
        <v>1850</v>
      </c>
      <c r="AX280" s="11"/>
    </row>
    <row r="281" spans="1:58" ht="23.25">
      <c r="A281" s="3" t="s">
        <v>257</v>
      </c>
      <c r="B281" s="3" t="s">
        <v>2921</v>
      </c>
      <c r="C281" s="2" t="s">
        <v>537</v>
      </c>
      <c r="D281" s="2" t="s">
        <v>766</v>
      </c>
      <c r="E281" s="86" t="s">
        <v>258</v>
      </c>
      <c r="F281" s="4" t="s">
        <v>3049</v>
      </c>
      <c r="G281" s="4" t="s">
        <v>2285</v>
      </c>
      <c r="H281" s="4" t="s">
        <v>2251</v>
      </c>
      <c r="I281" s="6" t="s">
        <v>318</v>
      </c>
      <c r="K281" s="78" t="s">
        <v>244</v>
      </c>
      <c r="L281" s="6" t="s">
        <v>151</v>
      </c>
      <c r="M281" s="6" t="s">
        <v>151</v>
      </c>
      <c r="N281" s="6" t="s">
        <v>2954</v>
      </c>
      <c r="O281" s="6" t="s">
        <v>151</v>
      </c>
      <c r="P281" s="5" t="s">
        <v>2911</v>
      </c>
      <c r="Q281" s="5" t="s">
        <v>2907</v>
      </c>
      <c r="R281" s="6">
        <v>45579</v>
      </c>
      <c r="S281" s="36" t="s">
        <v>1881</v>
      </c>
      <c r="T281" s="27" t="s">
        <v>1300</v>
      </c>
      <c r="U281" s="23" t="s">
        <v>1243</v>
      </c>
      <c r="V281" s="19" t="s">
        <v>985</v>
      </c>
      <c r="W281" s="29" t="s">
        <v>1880</v>
      </c>
      <c r="X281" s="24">
        <v>1003</v>
      </c>
      <c r="Y281" s="20">
        <v>1003</v>
      </c>
      <c r="Z281" s="20">
        <v>271</v>
      </c>
      <c r="AA281" s="30">
        <v>42514.4375</v>
      </c>
      <c r="AB281" s="30">
        <v>42551</v>
      </c>
      <c r="AC281" s="30">
        <v>42557.458333333336</v>
      </c>
      <c r="AD281" s="30"/>
      <c r="AE281" s="30">
        <v>42557.458333333336</v>
      </c>
      <c r="AF281" s="23" t="s">
        <v>1190</v>
      </c>
      <c r="AG281" s="21" t="s">
        <v>967</v>
      </c>
      <c r="AH281" s="20">
        <v>97078</v>
      </c>
      <c r="AI281" s="20">
        <v>10306</v>
      </c>
      <c r="AJ281" s="29" t="s">
        <v>989</v>
      </c>
      <c r="AK281" s="18">
        <v>33296.79</v>
      </c>
      <c r="AL281" s="18"/>
      <c r="AM281" s="17">
        <v>1003</v>
      </c>
      <c r="AN281" s="16">
        <v>271</v>
      </c>
      <c r="AO281" s="13">
        <v>0.49</v>
      </c>
      <c r="AP281" s="13">
        <v>997.70999999999992</v>
      </c>
      <c r="AQ281" s="15">
        <v>462.43858500000005</v>
      </c>
      <c r="AR281" s="15">
        <v>48298.24413271081</v>
      </c>
      <c r="AS281" s="15">
        <v>51.382065000000004</v>
      </c>
      <c r="AT281" s="15">
        <v>5366.4715703012016</v>
      </c>
      <c r="AU281" s="15">
        <v>513.82065</v>
      </c>
      <c r="AV281" s="15">
        <v>53664.715703012014</v>
      </c>
      <c r="AW281" s="14" t="s">
        <v>1879</v>
      </c>
      <c r="AX281" s="11"/>
    </row>
    <row r="282" spans="1:58" ht="23.25">
      <c r="A282" s="3" t="s">
        <v>301</v>
      </c>
      <c r="B282" s="6" t="s">
        <v>318</v>
      </c>
      <c r="C282" s="2" t="s">
        <v>538</v>
      </c>
      <c r="D282" s="2" t="s">
        <v>766</v>
      </c>
      <c r="E282" s="86" t="s">
        <v>47</v>
      </c>
      <c r="F282" s="6" t="s">
        <v>318</v>
      </c>
      <c r="G282" s="6" t="s">
        <v>318</v>
      </c>
      <c r="H282" s="6" t="s">
        <v>318</v>
      </c>
      <c r="I282" s="6" t="s">
        <v>318</v>
      </c>
      <c r="J282" s="6" t="s">
        <v>318</v>
      </c>
      <c r="K282" s="78" t="s">
        <v>293</v>
      </c>
      <c r="L282" s="6" t="s">
        <v>151</v>
      </c>
      <c r="M282" s="6" t="s">
        <v>318</v>
      </c>
      <c r="N282" s="6" t="s">
        <v>318</v>
      </c>
      <c r="O282" s="6" t="s">
        <v>318</v>
      </c>
      <c r="P282" s="6" t="s">
        <v>318</v>
      </c>
      <c r="Q282" s="6" t="s">
        <v>318</v>
      </c>
      <c r="R282" s="6" t="s">
        <v>318</v>
      </c>
      <c r="S282" s="31" t="s">
        <v>1878</v>
      </c>
      <c r="T282" s="27" t="s">
        <v>1300</v>
      </c>
      <c r="U282" s="23" t="s">
        <v>1877</v>
      </c>
      <c r="V282" s="19" t="s">
        <v>1015</v>
      </c>
      <c r="W282" s="29" t="s">
        <v>47</v>
      </c>
      <c r="X282" s="24">
        <v>9</v>
      </c>
      <c r="Y282" s="20">
        <v>9</v>
      </c>
      <c r="Z282" s="20">
        <v>0</v>
      </c>
      <c r="AA282" s="30">
        <v>42524.5</v>
      </c>
      <c r="AB282" s="30">
        <v>42551</v>
      </c>
      <c r="AC282" s="30">
        <v>42557.708333333336</v>
      </c>
      <c r="AD282" s="30"/>
      <c r="AE282" s="30"/>
      <c r="AF282" s="23" t="s">
        <v>1286</v>
      </c>
      <c r="AG282" s="21" t="s">
        <v>654</v>
      </c>
      <c r="AH282" s="20" t="s">
        <v>654</v>
      </c>
      <c r="AI282" s="20" t="s">
        <v>654</v>
      </c>
      <c r="AJ282" s="29" t="s">
        <v>976</v>
      </c>
      <c r="AK282" s="18"/>
      <c r="AL282" s="18">
        <v>70.400000000000006</v>
      </c>
      <c r="AM282" s="17">
        <v>9</v>
      </c>
      <c r="AN282" s="16">
        <v>0</v>
      </c>
      <c r="AO282" s="13">
        <v>8.5500000000000007</v>
      </c>
      <c r="AP282" s="38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4" t="s">
        <v>1876</v>
      </c>
      <c r="AX282" s="11"/>
    </row>
    <row r="283" spans="1:58" ht="26.25">
      <c r="A283" t="s">
        <v>326</v>
      </c>
      <c r="B283" s="1" t="s">
        <v>2922</v>
      </c>
      <c r="C283" s="75" t="s">
        <v>539</v>
      </c>
      <c r="D283" s="2" t="s">
        <v>766</v>
      </c>
      <c r="E283" s="86" t="s">
        <v>568</v>
      </c>
      <c r="F283" s="4" t="s">
        <v>2923</v>
      </c>
      <c r="G283" s="4" t="s">
        <v>2297</v>
      </c>
      <c r="H283" s="4" t="s">
        <v>2924</v>
      </c>
      <c r="I283" s="6" t="s">
        <v>318</v>
      </c>
      <c r="K283" s="78" t="s">
        <v>562</v>
      </c>
      <c r="L283" s="6" t="s">
        <v>151</v>
      </c>
      <c r="M283" s="6" t="s">
        <v>151</v>
      </c>
      <c r="N283" s="6" t="s">
        <v>2955</v>
      </c>
      <c r="O283" s="6" t="s">
        <v>151</v>
      </c>
      <c r="P283" s="5" t="s">
        <v>2925</v>
      </c>
      <c r="Q283" s="5" t="s">
        <v>2926</v>
      </c>
      <c r="R283" s="6">
        <v>45579</v>
      </c>
      <c r="S283" s="36" t="s">
        <v>1875</v>
      </c>
      <c r="T283" s="27" t="s">
        <v>986</v>
      </c>
      <c r="U283" s="23" t="s">
        <v>1874</v>
      </c>
      <c r="V283" s="19" t="s">
        <v>985</v>
      </c>
      <c r="W283" s="29" t="s">
        <v>1873</v>
      </c>
      <c r="X283" s="24">
        <v>9110</v>
      </c>
      <c r="Y283" s="20">
        <v>9110</v>
      </c>
      <c r="Z283" s="20">
        <v>0</v>
      </c>
      <c r="AA283" s="30">
        <v>42516.5</v>
      </c>
      <c r="AB283" s="30">
        <v>42551</v>
      </c>
      <c r="AC283" s="30">
        <v>42555.791666666664</v>
      </c>
      <c r="AD283" s="30"/>
      <c r="AE283" s="30">
        <v>42583.520833333336</v>
      </c>
      <c r="AF283" s="23" t="s">
        <v>1190</v>
      </c>
      <c r="AG283" s="21" t="s">
        <v>967</v>
      </c>
      <c r="AH283" s="20">
        <v>90997</v>
      </c>
      <c r="AI283" s="20">
        <v>10168.15</v>
      </c>
      <c r="AJ283" s="29" t="s">
        <v>989</v>
      </c>
      <c r="AK283" s="18">
        <v>411773</v>
      </c>
      <c r="AL283" s="18"/>
      <c r="AM283" s="17">
        <v>9110</v>
      </c>
      <c r="AN283" s="16">
        <v>0</v>
      </c>
      <c r="AO283" s="13">
        <v>0</v>
      </c>
      <c r="AP283" s="13">
        <v>9108.7099999999991</v>
      </c>
      <c r="AQ283" s="15">
        <v>4221.8870849999994</v>
      </c>
      <c r="AR283" s="15">
        <v>440944.46213234728</v>
      </c>
      <c r="AS283" s="15">
        <v>469.09856499999995</v>
      </c>
      <c r="AT283" s="15">
        <v>48993.829125816366</v>
      </c>
      <c r="AU283" s="15">
        <v>4690.9856499999996</v>
      </c>
      <c r="AV283" s="15">
        <v>489938.29125816363</v>
      </c>
      <c r="AW283" s="14" t="s">
        <v>1872</v>
      </c>
      <c r="AX283" s="11"/>
    </row>
    <row r="284" spans="1:58" ht="23.25">
      <c r="A284" s="3" t="s">
        <v>260</v>
      </c>
      <c r="B284" s="3" t="s">
        <v>2932</v>
      </c>
      <c r="C284" s="2" t="s">
        <v>540</v>
      </c>
      <c r="D284" s="2" t="s">
        <v>766</v>
      </c>
      <c r="E284" s="86" t="s">
        <v>261</v>
      </c>
      <c r="F284" s="4" t="s">
        <v>2933</v>
      </c>
      <c r="G284" s="4" t="s">
        <v>2332</v>
      </c>
      <c r="H284" s="4" t="s">
        <v>2931</v>
      </c>
      <c r="I284" s="6" t="s">
        <v>318</v>
      </c>
      <c r="K284" s="78" t="s">
        <v>262</v>
      </c>
      <c r="L284" s="6" t="s">
        <v>151</v>
      </c>
      <c r="M284" s="6" t="s">
        <v>151</v>
      </c>
      <c r="N284" s="6" t="s">
        <v>2956</v>
      </c>
      <c r="O284" s="6" t="s">
        <v>151</v>
      </c>
      <c r="P284" s="5" t="s">
        <v>2927</v>
      </c>
      <c r="Q284" s="5" t="s">
        <v>2929</v>
      </c>
      <c r="R284" s="6">
        <v>45579</v>
      </c>
      <c r="S284" s="36" t="s">
        <v>1871</v>
      </c>
      <c r="T284" s="27" t="s">
        <v>1341</v>
      </c>
      <c r="U284" s="23" t="s">
        <v>1870</v>
      </c>
      <c r="V284" s="19" t="s">
        <v>985</v>
      </c>
      <c r="W284" s="29" t="s">
        <v>1869</v>
      </c>
      <c r="X284" s="24">
        <v>3762</v>
      </c>
      <c r="Y284" s="20">
        <v>3762</v>
      </c>
      <c r="Z284" s="20">
        <v>0</v>
      </c>
      <c r="AA284" s="30">
        <v>42523.458333333336</v>
      </c>
      <c r="AB284" s="30"/>
      <c r="AC284" s="30"/>
      <c r="AD284" s="30"/>
      <c r="AE284" s="30">
        <v>42523.479166666672</v>
      </c>
      <c r="AF284" s="23">
        <v>8</v>
      </c>
      <c r="AG284" s="21" t="s">
        <v>967</v>
      </c>
      <c r="AH284" s="20">
        <v>103467</v>
      </c>
      <c r="AI284" s="20">
        <v>3780</v>
      </c>
      <c r="AJ284" s="29" t="s">
        <v>989</v>
      </c>
      <c r="AK284" s="18">
        <v>137484.04999999999</v>
      </c>
      <c r="AL284" s="18"/>
      <c r="AM284" s="17">
        <v>3762</v>
      </c>
      <c r="AN284" s="16">
        <v>0</v>
      </c>
      <c r="AO284" s="13">
        <v>4.16</v>
      </c>
      <c r="AP284" s="13">
        <v>3757.82</v>
      </c>
      <c r="AQ284" s="15">
        <v>1741.7495700000002</v>
      </c>
      <c r="AR284" s="15">
        <v>181912.6878218955</v>
      </c>
      <c r="AS284" s="15">
        <v>193.52773000000002</v>
      </c>
      <c r="AT284" s="15">
        <v>20212.520869099499</v>
      </c>
      <c r="AU284" s="15">
        <v>1935.2773000000002</v>
      </c>
      <c r="AV284" s="15">
        <v>202125.208690995</v>
      </c>
      <c r="AW284" s="14" t="s">
        <v>1868</v>
      </c>
      <c r="AX284" s="11"/>
    </row>
    <row r="285" spans="1:58" ht="23.25">
      <c r="A285" t="s">
        <v>327</v>
      </c>
      <c r="B285" s="1" t="s">
        <v>2934</v>
      </c>
      <c r="C285" s="75" t="s">
        <v>541</v>
      </c>
      <c r="D285" s="2" t="s">
        <v>766</v>
      </c>
      <c r="E285" s="86" t="s">
        <v>569</v>
      </c>
      <c r="F285" s="4" t="s">
        <v>2935</v>
      </c>
      <c r="G285" s="4" t="s">
        <v>2329</v>
      </c>
      <c r="H285" s="4" t="s">
        <v>2204</v>
      </c>
      <c r="I285" s="6" t="s">
        <v>318</v>
      </c>
      <c r="K285" s="78" t="s">
        <v>562</v>
      </c>
      <c r="L285" s="6" t="s">
        <v>151</v>
      </c>
      <c r="M285" s="6" t="s">
        <v>151</v>
      </c>
      <c r="N285" s="6" t="s">
        <v>2957</v>
      </c>
      <c r="O285" s="6" t="s">
        <v>151</v>
      </c>
      <c r="P285" s="5" t="s">
        <v>2928</v>
      </c>
      <c r="Q285" s="5" t="s">
        <v>2930</v>
      </c>
      <c r="R285" s="6">
        <v>45579</v>
      </c>
      <c r="S285" s="31" t="s">
        <v>1867</v>
      </c>
      <c r="T285" s="27" t="s">
        <v>1359</v>
      </c>
      <c r="U285" s="23" t="s">
        <v>1143</v>
      </c>
      <c r="V285" s="19" t="s">
        <v>1290</v>
      </c>
      <c r="W285" s="29" t="s">
        <v>1866</v>
      </c>
      <c r="X285" s="24">
        <v>317</v>
      </c>
      <c r="Y285" s="20">
        <v>109</v>
      </c>
      <c r="Z285" s="20">
        <v>0</v>
      </c>
      <c r="AA285" s="30">
        <v>42522.583333333336</v>
      </c>
      <c r="AB285" s="30">
        <v>42551</v>
      </c>
      <c r="AC285" s="30">
        <v>42557.458333333336</v>
      </c>
      <c r="AD285" s="30"/>
      <c r="AE285" s="30"/>
      <c r="AF285" s="23" t="s">
        <v>1338</v>
      </c>
      <c r="AG285" s="21" t="s">
        <v>654</v>
      </c>
      <c r="AH285" s="20" t="s">
        <v>654</v>
      </c>
      <c r="AI285" s="20" t="s">
        <v>654</v>
      </c>
      <c r="AJ285" s="29" t="s">
        <v>976</v>
      </c>
      <c r="AK285" s="18"/>
      <c r="AL285" s="18">
        <v>852.65</v>
      </c>
      <c r="AM285" s="17">
        <v>109</v>
      </c>
      <c r="AN285" s="16">
        <v>0</v>
      </c>
      <c r="AO285" s="13">
        <v>0</v>
      </c>
      <c r="AP285" s="13">
        <v>109.13</v>
      </c>
      <c r="AQ285" s="15">
        <v>50.581754999999994</v>
      </c>
      <c r="AR285" s="15">
        <v>5282.8851892861949</v>
      </c>
      <c r="AS285" s="15">
        <v>5.6201949999999998</v>
      </c>
      <c r="AT285" s="15">
        <v>586.98724325402179</v>
      </c>
      <c r="AU285" s="15">
        <v>56.201949999999997</v>
      </c>
      <c r="AV285" s="15">
        <v>5869.8724325402163</v>
      </c>
      <c r="AW285" s="14" t="s">
        <v>1865</v>
      </c>
      <c r="AX285" s="11"/>
    </row>
    <row r="286" spans="1:58" ht="26.25">
      <c r="A286" s="3" t="s">
        <v>263</v>
      </c>
      <c r="B286" s="3" t="s">
        <v>2940</v>
      </c>
      <c r="C286" s="2" t="s">
        <v>542</v>
      </c>
      <c r="D286" s="2" t="s">
        <v>766</v>
      </c>
      <c r="E286" s="86" t="s">
        <v>254</v>
      </c>
      <c r="F286" s="4" t="s">
        <v>2942</v>
      </c>
      <c r="G286" s="4" t="s">
        <v>2329</v>
      </c>
      <c r="H286" s="4" t="s">
        <v>2943</v>
      </c>
      <c r="I286" s="6" t="s">
        <v>318</v>
      </c>
      <c r="K286" s="78" t="s">
        <v>262</v>
      </c>
      <c r="L286" s="6" t="s">
        <v>151</v>
      </c>
      <c r="M286" s="6" t="s">
        <v>151</v>
      </c>
      <c r="N286" s="6" t="s">
        <v>2958</v>
      </c>
      <c r="O286" s="6" t="s">
        <v>151</v>
      </c>
      <c r="P286" s="5" t="s">
        <v>2937</v>
      </c>
      <c r="Q286" s="5" t="s">
        <v>2936</v>
      </c>
      <c r="R286" s="6">
        <v>45579</v>
      </c>
      <c r="S286" s="28" t="s">
        <v>1864</v>
      </c>
      <c r="T286" s="27" t="s">
        <v>1359</v>
      </c>
      <c r="U286" s="27" t="s">
        <v>1863</v>
      </c>
      <c r="V286" s="26" t="s">
        <v>1192</v>
      </c>
      <c r="W286" s="25" t="s">
        <v>1191</v>
      </c>
      <c r="X286" s="24">
        <v>184</v>
      </c>
      <c r="Y286" s="20">
        <v>184</v>
      </c>
      <c r="Z286" s="20">
        <v>106</v>
      </c>
      <c r="AA286" s="23" t="s">
        <v>1020</v>
      </c>
      <c r="AB286" s="23"/>
      <c r="AC286" s="23"/>
      <c r="AD286" s="23"/>
      <c r="AE286" s="23"/>
      <c r="AF286" s="22" t="s">
        <v>1338</v>
      </c>
      <c r="AG286" s="21" t="s">
        <v>654</v>
      </c>
      <c r="AH286" s="20" t="s">
        <v>654</v>
      </c>
      <c r="AI286" s="20" t="s">
        <v>654</v>
      </c>
      <c r="AJ286" s="19"/>
      <c r="AK286" s="18"/>
      <c r="AL286" s="18"/>
      <c r="AM286" s="17">
        <v>184</v>
      </c>
      <c r="AN286" s="16">
        <v>106</v>
      </c>
      <c r="AO286" s="13">
        <v>0</v>
      </c>
      <c r="AP286" s="13">
        <v>184.21</v>
      </c>
      <c r="AQ286" s="15">
        <v>85.381334999999993</v>
      </c>
      <c r="AR286" s="15">
        <v>8917.4404904096955</v>
      </c>
      <c r="AS286" s="15">
        <v>9.486815</v>
      </c>
      <c r="AT286" s="15">
        <v>990.82672115663297</v>
      </c>
      <c r="AU286" s="15">
        <v>94.868149999999986</v>
      </c>
      <c r="AV286" s="15">
        <v>9908.2672115663281</v>
      </c>
      <c r="AW286" s="14" t="s">
        <v>1862</v>
      </c>
      <c r="AX286" s="11"/>
    </row>
    <row r="287" spans="1:58" ht="34.5">
      <c r="A287" s="3" t="s">
        <v>265</v>
      </c>
      <c r="B287" s="3" t="s">
        <v>2941</v>
      </c>
      <c r="C287" s="2" t="s">
        <v>543</v>
      </c>
      <c r="D287" s="2" t="s">
        <v>766</v>
      </c>
      <c r="E287" s="86" t="s">
        <v>267</v>
      </c>
      <c r="F287" s="4" t="s">
        <v>2944</v>
      </c>
      <c r="G287" s="4" t="s">
        <v>2366</v>
      </c>
      <c r="H287" s="4" t="s">
        <v>2945</v>
      </c>
      <c r="I287" s="6" t="s">
        <v>318</v>
      </c>
      <c r="K287" s="78" t="s">
        <v>262</v>
      </c>
      <c r="L287" s="6" t="s">
        <v>151</v>
      </c>
      <c r="M287" s="6" t="s">
        <v>151</v>
      </c>
      <c r="N287" s="6" t="s">
        <v>2959</v>
      </c>
      <c r="O287" s="6" t="s">
        <v>151</v>
      </c>
      <c r="P287" s="5" t="s">
        <v>2938</v>
      </c>
      <c r="Q287" s="5" t="s">
        <v>2939</v>
      </c>
      <c r="R287" s="6">
        <v>45579</v>
      </c>
      <c r="S287" s="36" t="s">
        <v>1885</v>
      </c>
      <c r="T287" s="27" t="s">
        <v>1402</v>
      </c>
      <c r="U287" s="23" t="s">
        <v>1884</v>
      </c>
      <c r="V287" s="19" t="s">
        <v>1290</v>
      </c>
      <c r="W287" s="29" t="s">
        <v>1883</v>
      </c>
      <c r="X287" s="24">
        <v>550</v>
      </c>
      <c r="Y287" s="20">
        <v>779</v>
      </c>
      <c r="Z287" s="20">
        <v>0</v>
      </c>
      <c r="AA287" s="30">
        <v>42522.729166666672</v>
      </c>
      <c r="AB287" s="30"/>
      <c r="AC287" s="30"/>
      <c r="AD287" s="30"/>
      <c r="AE287" s="30">
        <v>42541.441666666666</v>
      </c>
      <c r="AF287" s="23" t="s">
        <v>1404</v>
      </c>
      <c r="AG287" s="21" t="s">
        <v>983</v>
      </c>
      <c r="AH287" s="20">
        <v>1649</v>
      </c>
      <c r="AI287" s="20">
        <v>2008.69</v>
      </c>
      <c r="AJ287" s="29" t="s">
        <v>989</v>
      </c>
      <c r="AK287" s="18">
        <v>76395.27</v>
      </c>
      <c r="AL287" s="18"/>
      <c r="AM287" s="17">
        <v>779</v>
      </c>
      <c r="AN287" s="16">
        <v>0</v>
      </c>
      <c r="AO287" s="13">
        <v>175.84</v>
      </c>
      <c r="AP287" s="13">
        <v>602.52</v>
      </c>
      <c r="AQ287" s="15">
        <v>279.26801999999998</v>
      </c>
      <c r="AR287" s="15">
        <v>29167.451518819009</v>
      </c>
      <c r="AS287" s="15">
        <v>31.029780000000002</v>
      </c>
      <c r="AT287" s="15">
        <v>3240.8279465354462</v>
      </c>
      <c r="AU287" s="15">
        <v>310.2978</v>
      </c>
      <c r="AV287" s="15">
        <v>32408.279465354455</v>
      </c>
      <c r="AW287" s="14" t="s">
        <v>1882</v>
      </c>
      <c r="AX287" s="11"/>
    </row>
    <row r="288" spans="1:58" ht="23.25">
      <c r="A288" s="3" t="s">
        <v>264</v>
      </c>
      <c r="B288" s="3" t="s">
        <v>2948</v>
      </c>
      <c r="C288" s="2" t="s">
        <v>544</v>
      </c>
      <c r="D288" s="2" t="s">
        <v>766</v>
      </c>
      <c r="E288" s="86" t="s">
        <v>47</v>
      </c>
      <c r="F288" s="4" t="s">
        <v>2949</v>
      </c>
      <c r="G288" s="4" t="s">
        <v>2366</v>
      </c>
      <c r="H288" s="4" t="s">
        <v>2950</v>
      </c>
      <c r="I288" s="6" t="s">
        <v>318</v>
      </c>
      <c r="K288" s="78" t="s">
        <v>262</v>
      </c>
      <c r="L288" s="6" t="s">
        <v>151</v>
      </c>
      <c r="M288" s="6" t="s">
        <v>151</v>
      </c>
      <c r="N288" s="6" t="s">
        <v>3008</v>
      </c>
      <c r="O288" s="6" t="s">
        <v>151</v>
      </c>
      <c r="P288" s="5" t="s">
        <v>2946</v>
      </c>
      <c r="Q288" s="5" t="s">
        <v>2967</v>
      </c>
      <c r="R288" s="6">
        <v>45579</v>
      </c>
      <c r="S288" s="31" t="s">
        <v>1889</v>
      </c>
      <c r="T288" s="27" t="s">
        <v>1402</v>
      </c>
      <c r="U288" s="23" t="s">
        <v>1888</v>
      </c>
      <c r="V288" s="19" t="s">
        <v>1015</v>
      </c>
      <c r="W288" s="29" t="s">
        <v>1887</v>
      </c>
      <c r="X288" s="24">
        <v>88</v>
      </c>
      <c r="Y288" s="20">
        <v>88</v>
      </c>
      <c r="Z288" s="20">
        <v>0</v>
      </c>
      <c r="AA288" s="30">
        <v>42524.583333333336</v>
      </c>
      <c r="AB288" s="30">
        <v>42551</v>
      </c>
      <c r="AC288" s="30">
        <v>42557.708333333336</v>
      </c>
      <c r="AD288" s="30"/>
      <c r="AE288" s="30"/>
      <c r="AF288" s="23" t="s">
        <v>1490</v>
      </c>
      <c r="AG288" s="21" t="s">
        <v>654</v>
      </c>
      <c r="AH288" s="20" t="s">
        <v>654</v>
      </c>
      <c r="AI288" s="20" t="s">
        <v>654</v>
      </c>
      <c r="AJ288" s="29" t="s">
        <v>976</v>
      </c>
      <c r="AK288" s="18"/>
      <c r="AL288" s="18">
        <v>688.38</v>
      </c>
      <c r="AM288" s="17">
        <v>88</v>
      </c>
      <c r="AN288" s="16">
        <v>0</v>
      </c>
      <c r="AO288" s="13">
        <v>0</v>
      </c>
      <c r="AP288" s="13">
        <v>87.86</v>
      </c>
      <c r="AQ288" s="15">
        <v>40.723109999999998</v>
      </c>
      <c r="AR288" s="15">
        <v>4253.2236115704682</v>
      </c>
      <c r="AS288" s="15">
        <v>4.5247900000000003</v>
      </c>
      <c r="AT288" s="15">
        <v>472.58040128560759</v>
      </c>
      <c r="AU288" s="15">
        <v>45.247900000000001</v>
      </c>
      <c r="AV288" s="15">
        <v>4725.804012856076</v>
      </c>
      <c r="AW288" s="14" t="s">
        <v>1886</v>
      </c>
      <c r="AX288" s="11"/>
    </row>
    <row r="289" spans="1:52" ht="23.25">
      <c r="A289" s="3" t="s">
        <v>681</v>
      </c>
      <c r="B289" s="3" t="s">
        <v>2951</v>
      </c>
      <c r="C289" s="2" t="s">
        <v>683</v>
      </c>
      <c r="D289" s="2" t="s">
        <v>766</v>
      </c>
      <c r="E289" s="86" t="s">
        <v>672</v>
      </c>
      <c r="F289" s="4" t="s">
        <v>2960</v>
      </c>
      <c r="G289" s="4" t="s">
        <v>2961</v>
      </c>
      <c r="H289" s="4" t="s">
        <v>2962</v>
      </c>
      <c r="I289" s="6" t="s">
        <v>318</v>
      </c>
      <c r="K289" s="78" t="s">
        <v>698</v>
      </c>
      <c r="M289" s="6" t="s">
        <v>151</v>
      </c>
      <c r="N289" s="6" t="s">
        <v>3009</v>
      </c>
      <c r="O289" s="6" t="s">
        <v>151</v>
      </c>
      <c r="P289" s="5" t="s">
        <v>2947</v>
      </c>
      <c r="Q289" s="5" t="s">
        <v>2968</v>
      </c>
      <c r="R289" s="6">
        <v>45579</v>
      </c>
      <c r="S289" s="36" t="s">
        <v>1896</v>
      </c>
      <c r="T289" s="27" t="s">
        <v>1402</v>
      </c>
      <c r="U289" s="23" t="s">
        <v>1895</v>
      </c>
      <c r="V289" s="19" t="s">
        <v>985</v>
      </c>
      <c r="W289" s="29" t="s">
        <v>1619</v>
      </c>
      <c r="X289" s="24">
        <v>5923</v>
      </c>
      <c r="Y289" s="20">
        <v>5923</v>
      </c>
      <c r="Z289" s="20">
        <v>0</v>
      </c>
      <c r="AA289" s="30">
        <v>42522.75</v>
      </c>
      <c r="AB289" s="30"/>
      <c r="AC289" s="30"/>
      <c r="AD289" s="30"/>
      <c r="AE289" s="30">
        <v>42522.75</v>
      </c>
      <c r="AF289" s="23">
        <v>9</v>
      </c>
      <c r="AG289" s="21" t="s">
        <v>983</v>
      </c>
      <c r="AH289" s="20">
        <v>102165</v>
      </c>
      <c r="AI289" s="20">
        <v>5837</v>
      </c>
      <c r="AJ289" s="29" t="s">
        <v>989</v>
      </c>
      <c r="AK289" s="18">
        <v>255949</v>
      </c>
      <c r="AL289" s="18"/>
      <c r="AM289" s="17">
        <v>5923</v>
      </c>
      <c r="AN289" s="16">
        <v>0</v>
      </c>
      <c r="AO289" s="13">
        <v>0</v>
      </c>
      <c r="AP289" s="13">
        <v>5923</v>
      </c>
      <c r="AQ289" s="15">
        <v>2745.3105000000005</v>
      </c>
      <c r="AR289" s="15">
        <v>286727.10506865341</v>
      </c>
      <c r="AS289" s="15">
        <v>305.03450000000004</v>
      </c>
      <c r="AT289" s="15">
        <v>31858.567229850374</v>
      </c>
      <c r="AU289" s="15">
        <v>3050.3450000000007</v>
      </c>
      <c r="AV289" s="15">
        <v>318585.67229850381</v>
      </c>
      <c r="AW289" s="14" t="s">
        <v>1894</v>
      </c>
    </row>
    <row r="290" spans="1:52" ht="23.25">
      <c r="A290" s="3" t="s">
        <v>314</v>
      </c>
      <c r="B290" s="3" t="s">
        <v>2973</v>
      </c>
      <c r="C290" s="2" t="s">
        <v>545</v>
      </c>
      <c r="D290" s="2" t="s">
        <v>766</v>
      </c>
      <c r="E290" s="86" t="s">
        <v>315</v>
      </c>
      <c r="F290" s="4" t="s">
        <v>2975</v>
      </c>
      <c r="G290" s="4" t="s">
        <v>2366</v>
      </c>
      <c r="H290" s="4" t="s">
        <v>2977</v>
      </c>
      <c r="I290" s="6" t="s">
        <v>318</v>
      </c>
      <c r="K290" s="78" t="s">
        <v>307</v>
      </c>
      <c r="L290" s="6" t="s">
        <v>151</v>
      </c>
      <c r="M290" s="6" t="s">
        <v>151</v>
      </c>
      <c r="N290" s="6" t="s">
        <v>3010</v>
      </c>
      <c r="O290" s="6" t="s">
        <v>151</v>
      </c>
      <c r="P290" s="5" t="s">
        <v>2963</v>
      </c>
      <c r="Q290" s="5" t="s">
        <v>2969</v>
      </c>
      <c r="R290" s="6">
        <v>45580</v>
      </c>
      <c r="S290" s="31" t="s">
        <v>1893</v>
      </c>
      <c r="T290" s="27" t="s">
        <v>1402</v>
      </c>
      <c r="U290" s="23" t="s">
        <v>1892</v>
      </c>
      <c r="V290" s="19" t="s">
        <v>1290</v>
      </c>
      <c r="W290" s="29" t="s">
        <v>1891</v>
      </c>
      <c r="X290" s="24">
        <v>340</v>
      </c>
      <c r="Y290" s="20">
        <v>340</v>
      </c>
      <c r="Z290" s="20">
        <v>0</v>
      </c>
      <c r="AA290" s="30">
        <v>42524.583333333336</v>
      </c>
      <c r="AB290" s="30">
        <v>42551</v>
      </c>
      <c r="AC290" s="30">
        <v>42557.5</v>
      </c>
      <c r="AD290" s="30">
        <v>42825</v>
      </c>
      <c r="AE290" s="30">
        <v>42825</v>
      </c>
      <c r="AF290" s="23" t="s">
        <v>1490</v>
      </c>
      <c r="AG290" s="21" t="s">
        <v>654</v>
      </c>
      <c r="AH290" s="20" t="s">
        <v>654</v>
      </c>
      <c r="AI290" s="20" t="s">
        <v>654</v>
      </c>
      <c r="AJ290" s="29" t="s">
        <v>989</v>
      </c>
      <c r="AK290" s="18">
        <v>16004.6</v>
      </c>
      <c r="AL290" s="18"/>
      <c r="AM290" s="17">
        <v>340</v>
      </c>
      <c r="AN290" s="16">
        <v>0</v>
      </c>
      <c r="AO290" s="13">
        <v>22</v>
      </c>
      <c r="AP290" s="13">
        <v>318.10000000000002</v>
      </c>
      <c r="AQ290" s="15">
        <v>147.43935000000002</v>
      </c>
      <c r="AR290" s="15">
        <v>15398.935019810677</v>
      </c>
      <c r="AS290" s="15">
        <v>16.382150000000003</v>
      </c>
      <c r="AT290" s="15">
        <v>1710.9927799789641</v>
      </c>
      <c r="AU290" s="15">
        <v>163.82150000000001</v>
      </c>
      <c r="AV290" s="15">
        <v>17109.927799789642</v>
      </c>
      <c r="AW290" s="14" t="s">
        <v>1890</v>
      </c>
    </row>
    <row r="291" spans="1:52" ht="23.25">
      <c r="A291" t="s">
        <v>328</v>
      </c>
      <c r="B291" s="1" t="s">
        <v>2974</v>
      </c>
      <c r="C291" s="75" t="s">
        <v>546</v>
      </c>
      <c r="D291" s="2" t="s">
        <v>766</v>
      </c>
      <c r="E291" s="86" t="s">
        <v>577</v>
      </c>
      <c r="F291" s="4" t="s">
        <v>2976</v>
      </c>
      <c r="G291" s="4" t="s">
        <v>2404</v>
      </c>
      <c r="H291" s="92" t="s">
        <v>2978</v>
      </c>
      <c r="I291" s="6" t="s">
        <v>318</v>
      </c>
      <c r="K291" s="78" t="s">
        <v>578</v>
      </c>
      <c r="L291" s="6" t="s">
        <v>151</v>
      </c>
      <c r="M291" s="6" t="s">
        <v>151</v>
      </c>
      <c r="N291" s="6" t="s">
        <v>3011</v>
      </c>
      <c r="O291" s="6" t="s">
        <v>151</v>
      </c>
      <c r="P291" s="5" t="s">
        <v>2964</v>
      </c>
      <c r="Q291" s="5" t="s">
        <v>2970</v>
      </c>
      <c r="R291" s="6">
        <v>45579</v>
      </c>
      <c r="S291" s="53" t="s">
        <v>1956</v>
      </c>
      <c r="T291" s="27" t="s">
        <v>1479</v>
      </c>
      <c r="U291" s="23" t="s">
        <v>1877</v>
      </c>
      <c r="V291" s="19" t="s">
        <v>985</v>
      </c>
      <c r="W291" s="29" t="s">
        <v>1955</v>
      </c>
      <c r="X291" s="24">
        <v>8725</v>
      </c>
      <c r="Y291" s="20">
        <v>5206</v>
      </c>
      <c r="Z291" s="20">
        <v>0</v>
      </c>
      <c r="AA291" s="30">
        <v>42515.708333333336</v>
      </c>
      <c r="AB291" s="30">
        <v>42551</v>
      </c>
      <c r="AC291" s="30">
        <v>42557.469444444447</v>
      </c>
      <c r="AD291" s="23" t="s">
        <v>1954</v>
      </c>
      <c r="AE291" s="30"/>
      <c r="AF291" s="23" t="s">
        <v>1463</v>
      </c>
      <c r="AG291" s="21" t="s">
        <v>983</v>
      </c>
      <c r="AH291" s="20">
        <v>1205</v>
      </c>
      <c r="AI291" s="20">
        <v>6695</v>
      </c>
      <c r="AJ291" s="29" t="s">
        <v>976</v>
      </c>
      <c r="AK291" s="18"/>
      <c r="AL291" s="18">
        <v>40723.94</v>
      </c>
      <c r="AM291" s="17">
        <v>5206</v>
      </c>
      <c r="AN291" s="16">
        <v>0</v>
      </c>
      <c r="AO291" s="13">
        <v>21.48</v>
      </c>
      <c r="AP291" s="13">
        <v>8703.2199999999993</v>
      </c>
      <c r="AQ291" s="15">
        <v>4033.9424700000004</v>
      </c>
      <c r="AR291" s="15">
        <v>421315.05577842402</v>
      </c>
      <c r="AS291" s="15">
        <v>448.21582999999998</v>
      </c>
      <c r="AT291" s="15">
        <v>46812.783975380436</v>
      </c>
      <c r="AU291" s="15">
        <v>4482.1583000000001</v>
      </c>
      <c r="AV291" s="15">
        <v>468127.83975380444</v>
      </c>
      <c r="AW291" s="14" t="s">
        <v>1953</v>
      </c>
      <c r="AX291" s="11"/>
    </row>
    <row r="292" spans="1:52" ht="23.25">
      <c r="A292" s="3" t="s">
        <v>266</v>
      </c>
      <c r="B292" s="3" t="s">
        <v>3000</v>
      </c>
      <c r="C292" s="2" t="s">
        <v>547</v>
      </c>
      <c r="D292" s="2" t="s">
        <v>766</v>
      </c>
      <c r="E292" s="86" t="s">
        <v>268</v>
      </c>
      <c r="F292" s="92" t="s">
        <v>2979</v>
      </c>
      <c r="G292" s="93" t="s">
        <v>2984</v>
      </c>
      <c r="H292" s="93" t="s">
        <v>2987</v>
      </c>
      <c r="I292" s="6" t="s">
        <v>318</v>
      </c>
      <c r="K292" s="78" t="s">
        <v>262</v>
      </c>
      <c r="L292" s="6" t="s">
        <v>151</v>
      </c>
      <c r="M292" s="6" t="s">
        <v>151</v>
      </c>
      <c r="N292" s="6" t="s">
        <v>3012</v>
      </c>
      <c r="O292" s="6" t="s">
        <v>151</v>
      </c>
      <c r="P292" s="5" t="s">
        <v>2965</v>
      </c>
      <c r="Q292" s="5" t="s">
        <v>2971</v>
      </c>
      <c r="R292" s="6">
        <v>45579</v>
      </c>
      <c r="S292" s="36" t="s">
        <v>1952</v>
      </c>
      <c r="T292" s="23">
        <v>23868</v>
      </c>
      <c r="U292" s="23" t="s">
        <v>1270</v>
      </c>
      <c r="V292" s="19" t="s">
        <v>985</v>
      </c>
      <c r="W292" s="29" t="s">
        <v>1495</v>
      </c>
      <c r="X292" s="24">
        <v>166</v>
      </c>
      <c r="Y292" s="20">
        <v>166</v>
      </c>
      <c r="Z292" s="20">
        <v>311</v>
      </c>
      <c r="AA292" s="30">
        <v>42517.458333333336</v>
      </c>
      <c r="AB292" s="30"/>
      <c r="AC292" s="30"/>
      <c r="AD292" s="30"/>
      <c r="AE292" s="30">
        <v>42517.458333333336</v>
      </c>
      <c r="AF292" s="23">
        <v>10</v>
      </c>
      <c r="AG292" s="21" t="s">
        <v>983</v>
      </c>
      <c r="AH292" s="20">
        <v>90201</v>
      </c>
      <c r="AI292" s="20"/>
      <c r="AJ292" s="29" t="s">
        <v>989</v>
      </c>
      <c r="AK292" s="18">
        <v>12487.2</v>
      </c>
      <c r="AL292" s="18"/>
      <c r="AM292" s="17">
        <v>166</v>
      </c>
      <c r="AN292" s="16">
        <v>311</v>
      </c>
      <c r="AO292" s="13">
        <v>13.86</v>
      </c>
      <c r="AP292" s="13">
        <v>152.51</v>
      </c>
      <c r="AQ292" s="15">
        <v>70.688384999999997</v>
      </c>
      <c r="AR292" s="15">
        <v>7382.8719895357617</v>
      </c>
      <c r="AS292" s="15">
        <v>7.8542649999999989</v>
      </c>
      <c r="AT292" s="15">
        <v>820.31910994841792</v>
      </c>
      <c r="AU292" s="15">
        <v>78.542649999999995</v>
      </c>
      <c r="AV292" s="15">
        <v>8203.1910994841801</v>
      </c>
      <c r="AW292" s="14" t="s">
        <v>1951</v>
      </c>
      <c r="AX292" s="11"/>
    </row>
    <row r="293" spans="1:52" ht="23.25">
      <c r="A293" s="3" t="s">
        <v>271</v>
      </c>
      <c r="B293" s="3" t="s">
        <v>3001</v>
      </c>
      <c r="C293" s="2" t="s">
        <v>548</v>
      </c>
      <c r="D293" s="2" t="s">
        <v>766</v>
      </c>
      <c r="E293" s="86" t="s">
        <v>47</v>
      </c>
      <c r="F293" s="92" t="s">
        <v>2980</v>
      </c>
      <c r="G293" s="93" t="s">
        <v>2398</v>
      </c>
      <c r="H293" s="93" t="s">
        <v>2988</v>
      </c>
      <c r="I293" s="6" t="s">
        <v>318</v>
      </c>
      <c r="K293" s="78" t="s">
        <v>270</v>
      </c>
      <c r="L293" s="6" t="s">
        <v>151</v>
      </c>
      <c r="M293" s="6" t="s">
        <v>151</v>
      </c>
      <c r="N293" s="6" t="s">
        <v>3013</v>
      </c>
      <c r="O293" s="6" t="s">
        <v>151</v>
      </c>
      <c r="P293" s="5" t="s">
        <v>2966</v>
      </c>
      <c r="Q293" s="5" t="s">
        <v>2972</v>
      </c>
      <c r="R293" s="6">
        <v>45579</v>
      </c>
      <c r="S293" s="31" t="s">
        <v>1950</v>
      </c>
      <c r="T293" s="23">
        <v>23868</v>
      </c>
      <c r="U293" s="23" t="s">
        <v>1317</v>
      </c>
      <c r="V293" s="19" t="s">
        <v>1015</v>
      </c>
      <c r="W293" s="29" t="s">
        <v>47</v>
      </c>
      <c r="X293" s="24">
        <v>472</v>
      </c>
      <c r="Y293" s="20">
        <v>472</v>
      </c>
      <c r="Z293" s="20">
        <v>20</v>
      </c>
      <c r="AA293" s="30">
        <v>42524.583333333336</v>
      </c>
      <c r="AB293" s="30">
        <v>42551</v>
      </c>
      <c r="AC293" s="30">
        <v>42557.708333333336</v>
      </c>
      <c r="AD293" s="30"/>
      <c r="AE293" s="30"/>
      <c r="AF293" s="23" t="s">
        <v>1463</v>
      </c>
      <c r="AG293" s="21" t="s">
        <v>654</v>
      </c>
      <c r="AH293" s="20" t="s">
        <v>654</v>
      </c>
      <c r="AI293" s="20" t="s">
        <v>654</v>
      </c>
      <c r="AJ293" s="29" t="s">
        <v>976</v>
      </c>
      <c r="AK293" s="18"/>
      <c r="AL293" s="18">
        <v>2878.78</v>
      </c>
      <c r="AM293" s="17">
        <v>472</v>
      </c>
      <c r="AN293" s="16">
        <v>20</v>
      </c>
      <c r="AO293" s="13">
        <v>0.86</v>
      </c>
      <c r="AP293" s="13">
        <v>471.57</v>
      </c>
      <c r="AQ293" s="15">
        <v>218.57269500000001</v>
      </c>
      <c r="AR293" s="15">
        <v>22828.279746281423</v>
      </c>
      <c r="AS293" s="15">
        <v>24.285855000000002</v>
      </c>
      <c r="AT293" s="15">
        <v>2536.4755273646024</v>
      </c>
      <c r="AU293" s="15">
        <v>242.85855000000001</v>
      </c>
      <c r="AV293" s="15">
        <v>25364.755273646027</v>
      </c>
      <c r="AW293" s="14" t="s">
        <v>1949</v>
      </c>
      <c r="AX293" s="11"/>
    </row>
    <row r="294" spans="1:52" ht="23.25">
      <c r="A294" s="3" t="s">
        <v>563</v>
      </c>
      <c r="B294" s="3" t="s">
        <v>3002</v>
      </c>
      <c r="C294" s="2" t="s">
        <v>549</v>
      </c>
      <c r="D294" s="2" t="s">
        <v>766</v>
      </c>
      <c r="E294" s="86" t="s">
        <v>570</v>
      </c>
      <c r="F294" s="92" t="s">
        <v>2981</v>
      </c>
      <c r="G294" s="93" t="s">
        <v>2985</v>
      </c>
      <c r="H294" s="93" t="s">
        <v>2989</v>
      </c>
      <c r="I294" s="6" t="s">
        <v>318</v>
      </c>
      <c r="K294" s="78" t="s">
        <v>562</v>
      </c>
      <c r="L294" s="6" t="s">
        <v>151</v>
      </c>
      <c r="M294" s="6" t="s">
        <v>151</v>
      </c>
      <c r="N294" s="6" t="s">
        <v>3014</v>
      </c>
      <c r="O294" s="6" t="s">
        <v>151</v>
      </c>
      <c r="P294" s="5" t="s">
        <v>2991</v>
      </c>
      <c r="Q294" s="5" t="s">
        <v>2992</v>
      </c>
      <c r="R294" s="6">
        <v>45579</v>
      </c>
      <c r="S294" s="31" t="s">
        <v>1948</v>
      </c>
      <c r="T294" s="23">
        <v>23851</v>
      </c>
      <c r="U294" s="23" t="s">
        <v>1334</v>
      </c>
      <c r="V294" s="19" t="s">
        <v>1290</v>
      </c>
      <c r="W294" s="29" t="s">
        <v>1947</v>
      </c>
      <c r="X294" s="24">
        <v>6477</v>
      </c>
      <c r="Y294" s="20">
        <v>6698</v>
      </c>
      <c r="Z294" s="20">
        <v>95</v>
      </c>
      <c r="AA294" s="30">
        <v>42515.708333333336</v>
      </c>
      <c r="AB294" s="30">
        <v>42551</v>
      </c>
      <c r="AC294" s="30">
        <v>42557.458333333336</v>
      </c>
      <c r="AD294" s="30">
        <v>42836</v>
      </c>
      <c r="AE294" s="30"/>
      <c r="AF294" s="23" t="s">
        <v>1463</v>
      </c>
      <c r="AG294" s="21" t="s">
        <v>983</v>
      </c>
      <c r="AH294" s="20" t="s">
        <v>1946</v>
      </c>
      <c r="AI294" s="20">
        <f>12419+3250</f>
        <v>15669</v>
      </c>
      <c r="AJ294" s="29" t="s">
        <v>976</v>
      </c>
      <c r="AK294" s="18"/>
      <c r="AL294" s="18">
        <v>132591.29</v>
      </c>
      <c r="AM294" s="17">
        <v>6698</v>
      </c>
      <c r="AN294" s="16">
        <v>95</v>
      </c>
      <c r="AO294" s="13">
        <v>38.32</v>
      </c>
      <c r="AP294" s="13">
        <v>6438.72</v>
      </c>
      <c r="AQ294" s="15">
        <v>2984.34672</v>
      </c>
      <c r="AR294" s="15">
        <v>311692.64662293426</v>
      </c>
      <c r="AS294" s="15">
        <v>331.59408000000002</v>
      </c>
      <c r="AT294" s="15">
        <v>34632.516291437139</v>
      </c>
      <c r="AU294" s="15">
        <v>3315.9407999999999</v>
      </c>
      <c r="AV294" s="15">
        <v>346325.16291437141</v>
      </c>
      <c r="AW294" s="14" t="s">
        <v>1945</v>
      </c>
      <c r="AX294" s="11"/>
    </row>
    <row r="295" spans="1:52" ht="23.25">
      <c r="A295" s="3" t="s">
        <v>564</v>
      </c>
      <c r="B295" s="3" t="s">
        <v>3003</v>
      </c>
      <c r="C295" s="2" t="s">
        <v>550</v>
      </c>
      <c r="D295" s="2" t="s">
        <v>766</v>
      </c>
      <c r="E295" s="86" t="s">
        <v>571</v>
      </c>
      <c r="F295" s="92" t="s">
        <v>2982</v>
      </c>
      <c r="G295" s="93" t="s">
        <v>2986</v>
      </c>
      <c r="H295" s="93" t="s">
        <v>2990</v>
      </c>
      <c r="I295" s="6" t="s">
        <v>318</v>
      </c>
      <c r="K295" s="78" t="s">
        <v>562</v>
      </c>
      <c r="L295" s="6" t="s">
        <v>151</v>
      </c>
      <c r="M295" s="6" t="s">
        <v>151</v>
      </c>
      <c r="N295" s="6" t="s">
        <v>3015</v>
      </c>
      <c r="O295" s="6" t="s">
        <v>151</v>
      </c>
      <c r="P295" s="5" t="s">
        <v>2993</v>
      </c>
      <c r="Q295" s="5" t="s">
        <v>2994</v>
      </c>
      <c r="R295" s="6">
        <v>45580</v>
      </c>
      <c r="S295" s="31" t="s">
        <v>1981</v>
      </c>
      <c r="T295" s="23">
        <v>26868</v>
      </c>
      <c r="U295" s="23" t="s">
        <v>1980</v>
      </c>
      <c r="V295" s="19" t="s">
        <v>985</v>
      </c>
      <c r="W295" s="29" t="s">
        <v>1979</v>
      </c>
      <c r="X295" s="24">
        <v>1356</v>
      </c>
      <c r="Y295" s="20">
        <v>1356</v>
      </c>
      <c r="Z295" s="20">
        <v>0</v>
      </c>
      <c r="AA295" s="30">
        <v>42522.770833333336</v>
      </c>
      <c r="AB295" s="30">
        <v>42551</v>
      </c>
      <c r="AC295" s="30">
        <v>42557.5</v>
      </c>
      <c r="AD295" s="30"/>
      <c r="AE295" s="30">
        <v>42821</v>
      </c>
      <c r="AF295" s="23" t="s">
        <v>1463</v>
      </c>
      <c r="AG295" s="21" t="s">
        <v>983</v>
      </c>
      <c r="AH295" s="20">
        <v>27071</v>
      </c>
      <c r="AI295" s="20">
        <v>27387</v>
      </c>
      <c r="AJ295" s="29" t="s">
        <v>989</v>
      </c>
      <c r="AK295" s="18">
        <v>32544</v>
      </c>
      <c r="AL295" s="18"/>
      <c r="AM295" s="17">
        <v>1356</v>
      </c>
      <c r="AN295" s="16">
        <v>0</v>
      </c>
      <c r="AO295" s="13">
        <v>15.32</v>
      </c>
      <c r="AP295" s="13">
        <v>1340.59</v>
      </c>
      <c r="AQ295" s="15">
        <v>621.36346499999991</v>
      </c>
      <c r="AR295" s="15">
        <v>64896.756674655735</v>
      </c>
      <c r="AS295" s="15">
        <v>69.040384999999986</v>
      </c>
      <c r="AT295" s="15">
        <v>7210.7507416284143</v>
      </c>
      <c r="AU295" s="15">
        <v>690.40384999999992</v>
      </c>
      <c r="AV295" s="15">
        <v>72107.507416284148</v>
      </c>
      <c r="AW295" s="14" t="s">
        <v>1978</v>
      </c>
      <c r="AX295" s="11"/>
      <c r="AZ295" s="14"/>
    </row>
    <row r="296" spans="1:52" ht="23.25">
      <c r="A296" s="3" t="s">
        <v>302</v>
      </c>
      <c r="B296" s="3" t="s">
        <v>3004</v>
      </c>
      <c r="C296" s="2" t="s">
        <v>612</v>
      </c>
      <c r="D296" s="2" t="s">
        <v>766</v>
      </c>
      <c r="E296" s="86" t="s">
        <v>303</v>
      </c>
      <c r="F296" s="4" t="s">
        <v>2983</v>
      </c>
      <c r="G296" s="4" t="s">
        <v>2519</v>
      </c>
      <c r="H296" s="93" t="s">
        <v>2999</v>
      </c>
      <c r="I296" s="6" t="s">
        <v>318</v>
      </c>
      <c r="K296" s="78" t="s">
        <v>614</v>
      </c>
      <c r="L296" s="6" t="s">
        <v>151</v>
      </c>
      <c r="M296" s="6" t="s">
        <v>151</v>
      </c>
      <c r="N296" s="6" t="s">
        <v>3016</v>
      </c>
      <c r="O296" s="6" t="s">
        <v>151</v>
      </c>
      <c r="P296" s="5" t="s">
        <v>2995</v>
      </c>
      <c r="Q296" s="5" t="s">
        <v>2996</v>
      </c>
      <c r="R296" s="6">
        <v>45579</v>
      </c>
      <c r="S296" s="36" t="s">
        <v>1977</v>
      </c>
      <c r="T296" s="27" t="s">
        <v>1526</v>
      </c>
      <c r="U296" s="23" t="s">
        <v>1976</v>
      </c>
      <c r="V296" s="19" t="s">
        <v>1290</v>
      </c>
      <c r="W296" s="29" t="s">
        <v>1975</v>
      </c>
      <c r="X296" s="24">
        <v>12</v>
      </c>
      <c r="Y296" s="20">
        <v>12</v>
      </c>
      <c r="Z296" s="20">
        <v>56</v>
      </c>
      <c r="AA296" s="30">
        <v>42522.770833333336</v>
      </c>
      <c r="AB296" s="30"/>
      <c r="AC296" s="30"/>
      <c r="AD296" s="30"/>
      <c r="AE296" s="30">
        <v>42523.583333333336</v>
      </c>
      <c r="AF296" s="23" t="s">
        <v>1548</v>
      </c>
      <c r="AG296" s="21" t="s">
        <v>983</v>
      </c>
      <c r="AH296" s="20" t="s">
        <v>1974</v>
      </c>
      <c r="AI296" s="20">
        <v>126</v>
      </c>
      <c r="AJ296" s="29" t="s">
        <v>989</v>
      </c>
      <c r="AK296" s="18">
        <v>925.28</v>
      </c>
      <c r="AL296" s="18"/>
      <c r="AM296" s="17">
        <v>12</v>
      </c>
      <c r="AN296" s="16">
        <v>56</v>
      </c>
      <c r="AO296" s="13">
        <v>11.8</v>
      </c>
      <c r="AP296" s="13">
        <v>0.51</v>
      </c>
      <c r="AQ296" s="15">
        <v>0.23638500000000001</v>
      </c>
      <c r="AR296" s="15">
        <v>24.68864149670998</v>
      </c>
      <c r="AS296" s="15">
        <v>2.6265E-2</v>
      </c>
      <c r="AT296" s="15">
        <v>2.7431823885233309</v>
      </c>
      <c r="AU296" s="15">
        <v>0.26264999999999999</v>
      </c>
      <c r="AV296" s="15">
        <v>27.43182388523331</v>
      </c>
      <c r="AW296" s="14" t="s">
        <v>1973</v>
      </c>
      <c r="AZ296" s="14"/>
    </row>
    <row r="297" spans="1:52" ht="15">
      <c r="A297" s="3" t="s">
        <v>272</v>
      </c>
      <c r="B297" s="3" t="s">
        <v>3005</v>
      </c>
      <c r="C297" s="2" t="s">
        <v>613</v>
      </c>
      <c r="D297" s="2" t="s">
        <v>766</v>
      </c>
      <c r="E297" s="86" t="s">
        <v>8</v>
      </c>
      <c r="F297" s="55" t="s">
        <v>3006</v>
      </c>
      <c r="G297" s="55" t="s">
        <v>2519</v>
      </c>
      <c r="H297" s="55" t="s">
        <v>3007</v>
      </c>
      <c r="I297" s="6" t="s">
        <v>318</v>
      </c>
      <c r="K297" s="78" t="s">
        <v>602</v>
      </c>
      <c r="L297" s="6" t="s">
        <v>151</v>
      </c>
      <c r="M297" s="6" t="s">
        <v>151</v>
      </c>
      <c r="N297" s="6" t="s">
        <v>3050</v>
      </c>
      <c r="O297" s="6" t="s">
        <v>151</v>
      </c>
      <c r="P297" s="5" t="s">
        <v>2998</v>
      </c>
      <c r="Q297" s="5" t="s">
        <v>2997</v>
      </c>
      <c r="R297" s="6">
        <v>45579</v>
      </c>
      <c r="S297" s="28" t="s">
        <v>1972</v>
      </c>
      <c r="T297" s="27" t="s">
        <v>1526</v>
      </c>
      <c r="U297" s="27" t="s">
        <v>1971</v>
      </c>
      <c r="V297" s="26" t="s">
        <v>1022</v>
      </c>
      <c r="W297" s="25" t="s">
        <v>1021</v>
      </c>
      <c r="X297" s="24">
        <v>25</v>
      </c>
      <c r="Y297" s="20">
        <v>25</v>
      </c>
      <c r="Z297" s="20">
        <v>800</v>
      </c>
      <c r="AA297" s="23" t="s">
        <v>1020</v>
      </c>
      <c r="AB297" s="23"/>
      <c r="AC297" s="23"/>
      <c r="AD297" s="23"/>
      <c r="AE297" s="23"/>
      <c r="AF297" s="22" t="s">
        <v>1502</v>
      </c>
      <c r="AG297" s="21" t="s">
        <v>654</v>
      </c>
      <c r="AH297" s="20" t="s">
        <v>654</v>
      </c>
      <c r="AI297" s="20" t="s">
        <v>654</v>
      </c>
      <c r="AJ297" s="19"/>
      <c r="AK297" s="18"/>
      <c r="AL297" s="18"/>
      <c r="AM297" s="17">
        <v>25</v>
      </c>
      <c r="AN297" s="16">
        <v>800</v>
      </c>
      <c r="AO297" s="13">
        <v>0</v>
      </c>
      <c r="AP297" s="13">
        <v>25.11</v>
      </c>
      <c r="AQ297" s="15">
        <v>11.638485000000001</v>
      </c>
      <c r="AR297" s="15">
        <v>1215.5525254556619</v>
      </c>
      <c r="AS297" s="15">
        <v>1.2931649999999999</v>
      </c>
      <c r="AT297" s="15">
        <v>135.06139171729575</v>
      </c>
      <c r="AU297" s="15">
        <v>12.931650000000001</v>
      </c>
      <c r="AV297" s="15">
        <v>1350.6139171729576</v>
      </c>
      <c r="AW297" s="14" t="s">
        <v>1970</v>
      </c>
      <c r="AZ297" s="14"/>
    </row>
    <row r="298" spans="1:52" ht="23.25">
      <c r="A298" t="s">
        <v>329</v>
      </c>
      <c r="B298" s="1" t="s">
        <v>3017</v>
      </c>
      <c r="C298" s="75" t="s">
        <v>551</v>
      </c>
      <c r="D298" s="2" t="s">
        <v>766</v>
      </c>
      <c r="E298" s="86" t="s">
        <v>672</v>
      </c>
      <c r="F298" s="4" t="s">
        <v>3018</v>
      </c>
      <c r="G298" s="4" t="s">
        <v>2724</v>
      </c>
      <c r="H298" s="4" t="s">
        <v>2774</v>
      </c>
      <c r="I298" s="6" t="s">
        <v>318</v>
      </c>
      <c r="K298" s="78" t="s">
        <v>698</v>
      </c>
      <c r="L298" s="6" t="s">
        <v>151</v>
      </c>
      <c r="M298" s="6" t="s">
        <v>151</v>
      </c>
      <c r="N298" s="6" t="s">
        <v>3043</v>
      </c>
      <c r="O298" s="6" t="s">
        <v>151</v>
      </c>
      <c r="P298" s="5" t="s">
        <v>3019</v>
      </c>
      <c r="Q298" s="5" t="s">
        <v>3020</v>
      </c>
      <c r="R298" s="6">
        <v>45579</v>
      </c>
      <c r="S298" s="36" t="s">
        <v>1969</v>
      </c>
      <c r="T298" s="27" t="s">
        <v>1639</v>
      </c>
      <c r="U298" s="23" t="s">
        <v>1694</v>
      </c>
      <c r="V298" s="19" t="s">
        <v>985</v>
      </c>
      <c r="W298" s="29" t="s">
        <v>1619</v>
      </c>
      <c r="X298" s="24">
        <v>828</v>
      </c>
      <c r="Y298" s="20">
        <v>828</v>
      </c>
      <c r="Z298" s="20">
        <v>0</v>
      </c>
      <c r="AA298" s="30">
        <v>42522.729166666672</v>
      </c>
      <c r="AB298" s="30"/>
      <c r="AC298" s="30"/>
      <c r="AD298" s="30"/>
      <c r="AE298" s="30">
        <v>42522.729166666672</v>
      </c>
      <c r="AF298" s="23" t="s">
        <v>1604</v>
      </c>
      <c r="AG298" s="21" t="s">
        <v>983</v>
      </c>
      <c r="AH298" s="20">
        <v>102708</v>
      </c>
      <c r="AI298" s="20" t="s">
        <v>1576</v>
      </c>
      <c r="AJ298" s="29" t="s">
        <v>989</v>
      </c>
      <c r="AK298" s="18">
        <v>45193</v>
      </c>
      <c r="AL298" s="18"/>
      <c r="AM298" s="17">
        <v>828</v>
      </c>
      <c r="AN298" s="16">
        <v>0</v>
      </c>
      <c r="AO298" s="13">
        <v>0</v>
      </c>
      <c r="AP298" s="13">
        <v>810.69</v>
      </c>
      <c r="AQ298" s="15">
        <v>375.75481500000001</v>
      </c>
      <c r="AR298" s="15">
        <v>39244.774068564337</v>
      </c>
      <c r="AS298" s="15">
        <v>41.750534999999999</v>
      </c>
      <c r="AT298" s="15">
        <v>4360.5304520627042</v>
      </c>
      <c r="AU298" s="15">
        <v>417.50535000000002</v>
      </c>
      <c r="AV298" s="15">
        <v>43605.30452062704</v>
      </c>
      <c r="AW298" s="14" t="s">
        <v>1968</v>
      </c>
      <c r="AX298" s="11"/>
      <c r="AZ298" s="14"/>
    </row>
    <row r="299" spans="1:52" ht="23.25">
      <c r="A299" s="3" t="s">
        <v>289</v>
      </c>
      <c r="B299" s="3" t="s">
        <v>3031</v>
      </c>
      <c r="C299" s="2" t="s">
        <v>552</v>
      </c>
      <c r="D299" s="2" t="s">
        <v>766</v>
      </c>
      <c r="E299" s="86" t="s">
        <v>290</v>
      </c>
      <c r="F299" s="4" t="s">
        <v>3032</v>
      </c>
      <c r="G299" s="4" t="s">
        <v>2724</v>
      </c>
      <c r="H299" s="4" t="s">
        <v>2924</v>
      </c>
      <c r="I299" s="6" t="s">
        <v>318</v>
      </c>
      <c r="K299" s="78" t="s">
        <v>287</v>
      </c>
      <c r="L299" s="6" t="s">
        <v>151</v>
      </c>
      <c r="M299" s="6" t="s">
        <v>151</v>
      </c>
      <c r="N299" s="6" t="s">
        <v>3044</v>
      </c>
      <c r="O299" s="6" t="s">
        <v>151</v>
      </c>
      <c r="P299" s="5" t="s">
        <v>3021</v>
      </c>
      <c r="Q299" s="5" t="s">
        <v>3026</v>
      </c>
      <c r="R299" s="6">
        <v>45579</v>
      </c>
      <c r="S299" s="36" t="s">
        <v>1967</v>
      </c>
      <c r="T299" s="27" t="s">
        <v>1639</v>
      </c>
      <c r="U299" s="23" t="s">
        <v>1176</v>
      </c>
      <c r="V299" s="19" t="s">
        <v>985</v>
      </c>
      <c r="W299" s="29" t="s">
        <v>1966</v>
      </c>
      <c r="X299" s="24">
        <v>1735</v>
      </c>
      <c r="Y299" s="20">
        <v>1735</v>
      </c>
      <c r="Z299" s="20">
        <v>0</v>
      </c>
      <c r="AA299" s="30">
        <v>42522.666666666664</v>
      </c>
      <c r="AB299" s="30"/>
      <c r="AC299" s="30"/>
      <c r="AD299" s="30"/>
      <c r="AE299" s="30">
        <v>42522.729166666672</v>
      </c>
      <c r="AF299" s="23" t="s">
        <v>1604</v>
      </c>
      <c r="AG299" s="21" t="s">
        <v>983</v>
      </c>
      <c r="AH299" s="20">
        <v>102722</v>
      </c>
      <c r="AI299" s="20">
        <v>1876</v>
      </c>
      <c r="AJ299" s="29" t="s">
        <v>989</v>
      </c>
      <c r="AK299" s="18">
        <v>80668</v>
      </c>
      <c r="AL299" s="18"/>
      <c r="AM299" s="17">
        <v>1735</v>
      </c>
      <c r="AN299" s="16">
        <v>0</v>
      </c>
      <c r="AO299" s="13">
        <v>77.12</v>
      </c>
      <c r="AP299" s="13">
        <v>1667.41</v>
      </c>
      <c r="AQ299" s="15">
        <v>772.84453500000006</v>
      </c>
      <c r="AR299" s="15">
        <v>80717.819054959196</v>
      </c>
      <c r="AS299" s="15">
        <v>85.871615000000006</v>
      </c>
      <c r="AT299" s="15">
        <v>8968.6465616621317</v>
      </c>
      <c r="AU299" s="15">
        <v>858.71615000000008</v>
      </c>
      <c r="AV299" s="15">
        <v>89686.465616621324</v>
      </c>
      <c r="AW299" s="14" t="s">
        <v>1965</v>
      </c>
      <c r="AX299" s="11"/>
      <c r="AZ299" s="14"/>
    </row>
    <row r="300" spans="1:52" ht="23.25">
      <c r="A300" s="3" t="s">
        <v>269</v>
      </c>
      <c r="B300" s="3" t="s">
        <v>3037</v>
      </c>
      <c r="C300" s="2" t="s">
        <v>553</v>
      </c>
      <c r="D300" s="2" t="s">
        <v>766</v>
      </c>
      <c r="E300" s="86" t="s">
        <v>47</v>
      </c>
      <c r="F300" s="4" t="s">
        <v>3033</v>
      </c>
      <c r="G300" s="4" t="s">
        <v>2674</v>
      </c>
      <c r="H300" s="4" t="s">
        <v>2978</v>
      </c>
      <c r="I300" s="6" t="s">
        <v>318</v>
      </c>
      <c r="K300" s="78" t="s">
        <v>270</v>
      </c>
      <c r="L300" s="6" t="s">
        <v>151</v>
      </c>
      <c r="M300" s="6" t="s">
        <v>151</v>
      </c>
      <c r="N300" s="6" t="s">
        <v>3045</v>
      </c>
      <c r="O300" s="6" t="s">
        <v>151</v>
      </c>
      <c r="P300" s="5" t="s">
        <v>3022</v>
      </c>
      <c r="Q300" s="5" t="s">
        <v>3027</v>
      </c>
      <c r="R300" s="6">
        <v>45579</v>
      </c>
      <c r="S300" s="31" t="s">
        <v>1964</v>
      </c>
      <c r="T300" s="27" t="s">
        <v>1769</v>
      </c>
      <c r="U300" s="23" t="s">
        <v>1877</v>
      </c>
      <c r="V300" s="19" t="s">
        <v>1015</v>
      </c>
      <c r="W300" s="29" t="s">
        <v>47</v>
      </c>
      <c r="X300" s="24">
        <v>751</v>
      </c>
      <c r="Y300" s="20">
        <v>1246</v>
      </c>
      <c r="Z300" s="20">
        <v>135</v>
      </c>
      <c r="AA300" s="30">
        <v>42524.583333333336</v>
      </c>
      <c r="AB300" s="30">
        <v>42551</v>
      </c>
      <c r="AC300" s="30">
        <v>42557.708333333336</v>
      </c>
      <c r="AD300" s="30"/>
      <c r="AE300" s="30"/>
      <c r="AF300" s="23" t="s">
        <v>1265</v>
      </c>
      <c r="AG300" s="21" t="s">
        <v>654</v>
      </c>
      <c r="AH300" s="20" t="s">
        <v>654</v>
      </c>
      <c r="AI300" s="20" t="s">
        <v>654</v>
      </c>
      <c r="AJ300" s="29" t="s">
        <v>976</v>
      </c>
      <c r="AK300" s="18"/>
      <c r="AL300" s="18">
        <v>10275.56</v>
      </c>
      <c r="AM300" s="17">
        <v>1246</v>
      </c>
      <c r="AN300" s="16">
        <v>135</v>
      </c>
      <c r="AO300" s="13">
        <v>690.54</v>
      </c>
      <c r="AP300" s="13">
        <v>556.25</v>
      </c>
      <c r="AQ300" s="15">
        <v>257.82187499999998</v>
      </c>
      <c r="AR300" s="15">
        <v>26927.562416754754</v>
      </c>
      <c r="AS300" s="15">
        <v>28.646875000000001</v>
      </c>
      <c r="AT300" s="15">
        <v>2991.9513796394176</v>
      </c>
      <c r="AU300" s="15">
        <v>286.46875</v>
      </c>
      <c r="AV300" s="15">
        <v>29919.513796394171</v>
      </c>
      <c r="AW300" s="14" t="s">
        <v>1963</v>
      </c>
      <c r="AX300" s="11"/>
      <c r="AZ300" s="14"/>
    </row>
    <row r="301" spans="1:52" ht="26.25">
      <c r="A301" t="s">
        <v>330</v>
      </c>
      <c r="B301" s="3" t="s">
        <v>3038</v>
      </c>
      <c r="C301" s="75" t="s">
        <v>554</v>
      </c>
      <c r="D301" s="2" t="s">
        <v>766</v>
      </c>
      <c r="E301" s="86" t="s">
        <v>682</v>
      </c>
      <c r="F301" s="4" t="s">
        <v>3034</v>
      </c>
      <c r="G301" s="4" t="s">
        <v>3041</v>
      </c>
      <c r="H301" s="4" t="s">
        <v>2989</v>
      </c>
      <c r="I301" s="6" t="s">
        <v>318</v>
      </c>
      <c r="K301" s="78" t="s">
        <v>698</v>
      </c>
      <c r="L301" s="6" t="s">
        <v>151</v>
      </c>
      <c r="M301" s="6" t="s">
        <v>151</v>
      </c>
      <c r="N301" s="6" t="s">
        <v>3046</v>
      </c>
      <c r="O301" s="6" t="s">
        <v>151</v>
      </c>
      <c r="P301" s="5" t="s">
        <v>3023</v>
      </c>
      <c r="Q301" s="5" t="s">
        <v>3028</v>
      </c>
      <c r="R301" s="6">
        <v>45580</v>
      </c>
      <c r="S301" s="31" t="s">
        <v>1962</v>
      </c>
      <c r="T301" s="23">
        <v>50071</v>
      </c>
      <c r="U301" s="23" t="s">
        <v>1334</v>
      </c>
      <c r="V301" s="19" t="s">
        <v>985</v>
      </c>
      <c r="W301" s="29" t="s">
        <v>1961</v>
      </c>
      <c r="X301" s="24">
        <v>210</v>
      </c>
      <c r="Y301" s="20">
        <v>697</v>
      </c>
      <c r="Z301" s="20">
        <v>0</v>
      </c>
      <c r="AA301" s="30">
        <v>42524.583333333336</v>
      </c>
      <c r="AB301" s="30">
        <v>42551</v>
      </c>
      <c r="AC301" s="30">
        <v>42557.708333333336</v>
      </c>
      <c r="AD301" s="30"/>
      <c r="AE301" s="30"/>
      <c r="AF301" s="23" t="s">
        <v>1265</v>
      </c>
      <c r="AG301" s="21" t="s">
        <v>654</v>
      </c>
      <c r="AH301" s="20" t="s">
        <v>654</v>
      </c>
      <c r="AI301" s="20" t="s">
        <v>654</v>
      </c>
      <c r="AJ301" s="29" t="s">
        <v>976</v>
      </c>
      <c r="AK301" s="18"/>
      <c r="AL301" s="18">
        <v>5452.28</v>
      </c>
      <c r="AM301" s="17">
        <v>697</v>
      </c>
      <c r="AN301" s="16">
        <v>0</v>
      </c>
      <c r="AO301" s="13">
        <v>616.72</v>
      </c>
      <c r="AP301" s="13">
        <v>80.430000000000007</v>
      </c>
      <c r="AQ301" s="15">
        <v>37.279305000000008</v>
      </c>
      <c r="AR301" s="15">
        <v>3893.5439913340861</v>
      </c>
      <c r="AS301" s="15">
        <v>4.1421450000000002</v>
      </c>
      <c r="AT301" s="15">
        <v>432.61599903712062</v>
      </c>
      <c r="AU301" s="15">
        <v>41.421450000000007</v>
      </c>
      <c r="AV301" s="15">
        <v>4326.1599903712067</v>
      </c>
      <c r="AW301" s="14" t="s">
        <v>1960</v>
      </c>
      <c r="AX301" s="11"/>
      <c r="AZ301" s="14"/>
    </row>
    <row r="302" spans="1:52" ht="26.25">
      <c r="A302" t="s">
        <v>331</v>
      </c>
      <c r="B302" s="3" t="s">
        <v>3039</v>
      </c>
      <c r="C302" s="75" t="s">
        <v>555</v>
      </c>
      <c r="D302" s="2" t="s">
        <v>766</v>
      </c>
      <c r="E302" s="86" t="s">
        <v>572</v>
      </c>
      <c r="F302" s="4" t="s">
        <v>3035</v>
      </c>
      <c r="G302" s="4" t="s">
        <v>3042</v>
      </c>
      <c r="H302" s="4" t="s">
        <v>2547</v>
      </c>
      <c r="I302" s="6" t="s">
        <v>318</v>
      </c>
      <c r="K302" s="85" t="s">
        <v>562</v>
      </c>
      <c r="L302" s="6" t="s">
        <v>151</v>
      </c>
      <c r="M302" s="6" t="s">
        <v>151</v>
      </c>
      <c r="N302" s="87" t="s">
        <v>3048</v>
      </c>
      <c r="O302" s="6" t="s">
        <v>151</v>
      </c>
      <c r="P302" s="5" t="s">
        <v>3024</v>
      </c>
      <c r="Q302" s="5" t="s">
        <v>3029</v>
      </c>
      <c r="R302" s="6">
        <v>45580</v>
      </c>
      <c r="S302" s="36" t="s">
        <v>1959</v>
      </c>
      <c r="T302" s="23">
        <v>49082</v>
      </c>
      <c r="U302" s="23" t="s">
        <v>1270</v>
      </c>
      <c r="V302" s="19" t="s">
        <v>985</v>
      </c>
      <c r="W302" s="29" t="s">
        <v>1958</v>
      </c>
      <c r="X302" s="24">
        <v>2253</v>
      </c>
      <c r="Y302" s="20">
        <v>2253</v>
      </c>
      <c r="Z302" s="20">
        <v>144</v>
      </c>
      <c r="AA302" s="30">
        <v>42524.583333333336</v>
      </c>
      <c r="AB302" s="30"/>
      <c r="AC302" s="30"/>
      <c r="AD302" s="30"/>
      <c r="AE302" s="30">
        <v>42524.583333333336</v>
      </c>
      <c r="AF302" s="23" t="s">
        <v>1265</v>
      </c>
      <c r="AG302" s="21" t="s">
        <v>967</v>
      </c>
      <c r="AH302" s="20">
        <v>2657</v>
      </c>
      <c r="AI302" s="20">
        <v>8770.14</v>
      </c>
      <c r="AJ302" s="29" t="s">
        <v>989</v>
      </c>
      <c r="AK302" s="18">
        <v>80379.149999999994</v>
      </c>
      <c r="AL302" s="18"/>
      <c r="AM302" s="17">
        <v>2253</v>
      </c>
      <c r="AN302" s="16">
        <v>144</v>
      </c>
      <c r="AO302" s="13">
        <v>1887.41</v>
      </c>
      <c r="AP302" s="13">
        <v>366.19</v>
      </c>
      <c r="AQ302" s="15">
        <v>169.72906500000002</v>
      </c>
      <c r="AR302" s="15">
        <v>17726.928685647505</v>
      </c>
      <c r="AS302" s="15">
        <v>18.858785000000001</v>
      </c>
      <c r="AT302" s="15">
        <v>1969.6587428497228</v>
      </c>
      <c r="AU302" s="15">
        <v>188.58785000000003</v>
      </c>
      <c r="AV302" s="15">
        <v>19696.587428497227</v>
      </c>
      <c r="AW302" s="14" t="s">
        <v>1957</v>
      </c>
      <c r="AX302" s="11"/>
      <c r="AZ302" s="14"/>
    </row>
    <row r="303" spans="1:52" ht="23.25">
      <c r="A303" t="s">
        <v>332</v>
      </c>
      <c r="B303" s="3" t="s">
        <v>3040</v>
      </c>
      <c r="C303" s="75" t="s">
        <v>556</v>
      </c>
      <c r="D303" s="2" t="s">
        <v>766</v>
      </c>
      <c r="E303" s="86" t="s">
        <v>573</v>
      </c>
      <c r="F303" s="4" t="s">
        <v>3036</v>
      </c>
      <c r="G303" s="4" t="s">
        <v>2751</v>
      </c>
      <c r="H303" s="4" t="s">
        <v>2198</v>
      </c>
      <c r="I303" s="6" t="s">
        <v>318</v>
      </c>
      <c r="K303" s="78" t="s">
        <v>562</v>
      </c>
      <c r="L303" s="6" t="s">
        <v>151</v>
      </c>
      <c r="M303" s="6" t="s">
        <v>151</v>
      </c>
      <c r="N303" s="6" t="s">
        <v>3047</v>
      </c>
      <c r="O303" s="6" t="s">
        <v>151</v>
      </c>
      <c r="P303" s="5" t="s">
        <v>3025</v>
      </c>
      <c r="Q303" s="5" t="s">
        <v>3030</v>
      </c>
      <c r="R303" s="6">
        <v>45579</v>
      </c>
      <c r="S303" s="36" t="s">
        <v>1984</v>
      </c>
      <c r="T303" s="27" t="s">
        <v>1657</v>
      </c>
      <c r="U303" s="23" t="s">
        <v>1090</v>
      </c>
      <c r="V303" s="19" t="s">
        <v>1290</v>
      </c>
      <c r="W303" s="29" t="s">
        <v>1983</v>
      </c>
      <c r="X303" s="24">
        <v>350</v>
      </c>
      <c r="Y303" s="20">
        <v>350</v>
      </c>
      <c r="Z303" s="20">
        <v>0</v>
      </c>
      <c r="AA303" s="30">
        <v>42524.479166666672</v>
      </c>
      <c r="AB303" s="30"/>
      <c r="AC303" s="30"/>
      <c r="AD303" s="30"/>
      <c r="AE303" s="30">
        <v>42524.479166666672</v>
      </c>
      <c r="AF303" s="23">
        <v>17</v>
      </c>
      <c r="AG303" s="21" t="s">
        <v>983</v>
      </c>
      <c r="AH303" s="20">
        <v>6864</v>
      </c>
      <c r="AI303" s="20">
        <v>700</v>
      </c>
      <c r="AJ303" s="29" t="s">
        <v>989</v>
      </c>
      <c r="AK303" s="18">
        <v>14966.5</v>
      </c>
      <c r="AL303" s="18"/>
      <c r="AM303" s="17">
        <v>350</v>
      </c>
      <c r="AN303" s="16">
        <v>0</v>
      </c>
      <c r="AO303" s="13">
        <v>382.71</v>
      </c>
      <c r="AP303" s="13">
        <v>536.26</v>
      </c>
      <c r="AQ303" s="15">
        <v>248.55651</v>
      </c>
      <c r="AR303" s="15">
        <v>25959.864488285672</v>
      </c>
      <c r="AS303" s="15">
        <v>27.61739</v>
      </c>
      <c r="AT303" s="15">
        <v>2884.4293875872968</v>
      </c>
      <c r="AU303" s="15">
        <v>276.1739</v>
      </c>
      <c r="AV303" s="15">
        <v>28844.293875872969</v>
      </c>
      <c r="AW303" s="14" t="s">
        <v>1982</v>
      </c>
      <c r="AX303" s="11"/>
    </row>
    <row r="304" spans="1:52" ht="23.25">
      <c r="A304" t="s">
        <v>333</v>
      </c>
      <c r="B304" s="6" t="s">
        <v>318</v>
      </c>
      <c r="C304" s="75" t="s">
        <v>557</v>
      </c>
      <c r="D304" s="2" t="s">
        <v>766</v>
      </c>
      <c r="E304" s="86" t="s">
        <v>303</v>
      </c>
      <c r="F304" s="6" t="s">
        <v>318</v>
      </c>
      <c r="G304" s="6" t="s">
        <v>318</v>
      </c>
      <c r="H304" s="6" t="s">
        <v>318</v>
      </c>
      <c r="I304" s="6" t="s">
        <v>318</v>
      </c>
      <c r="J304" s="6" t="s">
        <v>318</v>
      </c>
      <c r="K304" s="78" t="s">
        <v>562</v>
      </c>
      <c r="L304" s="6" t="s">
        <v>151</v>
      </c>
      <c r="M304" s="6" t="s">
        <v>318</v>
      </c>
      <c r="N304" s="6" t="s">
        <v>318</v>
      </c>
      <c r="O304" s="6" t="s">
        <v>318</v>
      </c>
      <c r="P304" s="6" t="s">
        <v>318</v>
      </c>
      <c r="Q304" s="6" t="s">
        <v>318</v>
      </c>
      <c r="R304" s="6" t="s">
        <v>318</v>
      </c>
      <c r="S304" s="36" t="s">
        <v>1987</v>
      </c>
      <c r="T304" s="27" t="s">
        <v>1526</v>
      </c>
      <c r="U304" s="23">
        <v>101</v>
      </c>
      <c r="V304" s="19" t="s">
        <v>1290</v>
      </c>
      <c r="W304" s="29" t="s">
        <v>1975</v>
      </c>
      <c r="X304" s="24"/>
      <c r="Y304" s="20">
        <v>104</v>
      </c>
      <c r="Z304" s="20">
        <v>0</v>
      </c>
      <c r="AA304" s="30"/>
      <c r="AB304" s="30"/>
      <c r="AC304" s="30"/>
      <c r="AD304" s="30">
        <v>42907</v>
      </c>
      <c r="AE304" s="30">
        <v>42907</v>
      </c>
      <c r="AF304" s="23">
        <v>13</v>
      </c>
      <c r="AG304" s="21" t="s">
        <v>983</v>
      </c>
      <c r="AH304" s="20">
        <v>12020</v>
      </c>
      <c r="AI304" s="20">
        <v>11560</v>
      </c>
      <c r="AJ304" s="29" t="s">
        <v>989</v>
      </c>
      <c r="AK304" s="18">
        <v>50338</v>
      </c>
      <c r="AL304" s="18"/>
      <c r="AM304" s="17"/>
      <c r="AN304" s="16"/>
      <c r="AO304" s="13">
        <v>0</v>
      </c>
      <c r="AP304" s="38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4" t="s">
        <v>1986</v>
      </c>
      <c r="AX304" s="47" t="s">
        <v>1985</v>
      </c>
      <c r="AY304" s="14"/>
      <c r="AZ304" s="14"/>
    </row>
  </sheetData>
  <autoFilter ref="A1:AX304" xr:uid="{00000000-0001-0000-0000-000000000000}"/>
  <phoneticPr fontId="23" type="noConversion"/>
  <pageMargins left="0.59055118110236227" right="0.59055118110236227" top="0.78740157480314965" bottom="0.78740157480314965" header="0.11811023622047245" footer="0.51181102362204722"/>
  <pageSetup paperSize="9" scale="90" fitToHeight="0" orientation="landscape" r:id="rId1"/>
  <headerFooter>
    <oddFooter>&amp;R&amp;9&amp;P/&amp;N</oddFooter>
  </headerFooter>
  <ignoredErrors>
    <ignoredError sqref="A69:A73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</vt:lpstr>
      <vt:lpstr>listado!Títulos_a_imprimir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 Garcia Gonzalez</dc:creator>
  <cp:lastModifiedBy>Maria del Mar Aguilera Lopez</cp:lastModifiedBy>
  <cp:lastPrinted>2021-02-04T06:53:17Z</cp:lastPrinted>
  <dcterms:created xsi:type="dcterms:W3CDTF">2020-05-13T07:06:00Z</dcterms:created>
  <dcterms:modified xsi:type="dcterms:W3CDTF">2024-12-13T12:17:53Z</dcterms:modified>
</cp:coreProperties>
</file>